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ARIS\ՆԱԽԱՀԱՇԻՎՆԵՐ\2024\7․ Չիվա\"/>
    </mc:Choice>
  </mc:AlternateContent>
  <xr:revisionPtr revIDLastSave="0" documentId="13_ncr:1_{08CFA8EC-C865-409E-A25F-216506347C9C}" xr6:coauthVersionLast="47" xr6:coauthVersionMax="47" xr10:uidLastSave="{00000000-0000-0000-0000-000000000000}"/>
  <bookViews>
    <workbookView xWindow="-120" yWindow="-120" windowWidth="29040" windowHeight="15720" tabRatio="896" xr2:uid="{00000000-000D-0000-FFFF-FFFF00000000}"/>
  </bookViews>
  <sheets>
    <sheet name="Բաժին 1-5" sheetId="36" r:id="rId1"/>
  </sheets>
  <definedNames>
    <definedName name="_xlnm.Print_Area" localSheetId="0">'Բաժին 1-5'!$A$1:$G$1329</definedName>
    <definedName name="_xlnm.Print_Titles" localSheetId="0">'Բաժին 1-5'!$8:$8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27" i="36" l="1"/>
  <c r="F1326" i="36"/>
  <c r="F1325" i="36"/>
  <c r="F1324" i="36"/>
  <c r="F1323" i="36"/>
  <c r="F1322" i="36"/>
  <c r="F1321" i="36"/>
  <c r="F1320" i="36"/>
  <c r="F1319" i="36"/>
  <c r="F1318" i="36"/>
  <c r="F1317" i="36"/>
  <c r="F1314" i="36"/>
  <c r="F1313" i="36"/>
  <c r="F1312" i="36"/>
  <c r="F1311" i="36"/>
  <c r="F1310" i="36"/>
  <c r="F1309" i="36"/>
  <c r="F1308" i="36"/>
  <c r="F1307" i="36"/>
  <c r="F1306" i="36"/>
  <c r="F1305" i="36"/>
  <c r="F1304" i="36"/>
  <c r="F1301" i="36"/>
  <c r="F1300" i="36"/>
  <c r="F1299" i="36"/>
  <c r="F1298" i="36"/>
  <c r="F1297" i="36"/>
  <c r="F1296" i="36"/>
  <c r="F1295" i="36"/>
  <c r="F1294" i="36"/>
  <c r="F1293" i="36"/>
  <c r="F1292" i="36"/>
  <c r="F1291" i="36"/>
  <c r="F1288" i="36"/>
  <c r="F1287" i="36"/>
  <c r="F1286" i="36"/>
  <c r="F1285" i="36"/>
  <c r="F1284" i="36"/>
  <c r="F1283" i="36"/>
  <c r="F1282" i="36"/>
  <c r="F1281" i="36"/>
  <c r="F1280" i="36"/>
  <c r="F1279" i="36"/>
  <c r="F1278" i="36"/>
  <c r="F1275" i="36"/>
  <c r="F1274" i="36"/>
  <c r="F1273" i="36"/>
  <c r="F1272" i="36"/>
  <c r="F1271" i="36"/>
  <c r="F1270" i="36"/>
  <c r="F1269" i="36"/>
  <c r="F1268" i="36"/>
  <c r="F1267" i="36"/>
  <c r="F1266" i="36"/>
  <c r="F1265" i="36"/>
  <c r="F1248" i="36"/>
  <c r="F1247" i="36"/>
  <c r="F1246" i="36"/>
  <c r="F1245" i="36"/>
  <c r="F1244" i="36"/>
  <c r="F1243" i="36"/>
  <c r="F1242" i="36"/>
  <c r="F1241" i="36"/>
  <c r="F1240" i="36"/>
  <c r="F1239" i="36"/>
  <c r="F1238" i="36"/>
  <c r="F1237" i="36"/>
  <c r="F1236" i="36"/>
  <c r="F1235" i="36"/>
  <c r="F1234" i="36"/>
  <c r="F1233" i="36"/>
  <c r="F1232" i="36"/>
  <c r="F1231" i="36"/>
  <c r="F1230" i="36"/>
  <c r="F1229" i="36"/>
  <c r="F1228" i="36"/>
  <c r="F1227" i="36"/>
  <c r="F1225" i="36"/>
  <c r="F1224" i="36"/>
  <c r="F1223" i="36"/>
  <c r="F1222" i="36"/>
  <c r="F1221" i="36"/>
  <c r="F1220" i="36"/>
  <c r="F1219" i="36"/>
  <c r="F1218" i="36"/>
  <c r="F1217" i="36"/>
  <c r="F1216" i="36"/>
  <c r="F1215" i="36"/>
  <c r="F1214" i="36"/>
  <c r="F1213" i="36"/>
  <c r="F1212" i="36"/>
  <c r="F1211" i="36"/>
  <c r="F1210" i="36"/>
  <c r="F1209" i="36"/>
  <c r="F1208" i="36"/>
  <c r="F1207" i="36"/>
  <c r="F1205" i="36"/>
  <c r="F1204" i="36"/>
  <c r="F1203" i="36"/>
  <c r="F1202" i="36"/>
  <c r="F1201" i="36"/>
  <c r="F1200" i="36"/>
  <c r="F1199" i="36"/>
  <c r="F1198" i="36"/>
  <c r="F1197" i="36"/>
  <c r="F1196" i="36"/>
  <c r="F1195" i="36"/>
  <c r="F1194" i="36"/>
  <c r="F1193" i="36"/>
  <c r="F1192" i="36"/>
  <c r="F1191" i="36"/>
  <c r="F1190" i="36"/>
  <c r="F1189" i="36"/>
  <c r="F1188" i="36"/>
  <c r="F1187" i="36"/>
  <c r="F1186" i="36"/>
  <c r="F1185" i="36"/>
  <c r="F1184" i="36"/>
  <c r="F1183" i="36"/>
  <c r="F1182" i="36"/>
  <c r="F1181" i="36"/>
  <c r="F1180" i="36"/>
  <c r="F1179" i="36"/>
  <c r="F1177" i="36"/>
  <c r="F1176" i="36"/>
  <c r="F1175" i="36"/>
  <c r="F1174" i="36"/>
  <c r="F1173" i="36"/>
  <c r="F1172" i="36"/>
  <c r="F1171" i="36"/>
  <c r="F1170" i="36"/>
  <c r="F1169" i="36"/>
  <c r="F1168" i="36"/>
  <c r="F1164" i="36"/>
  <c r="F1163" i="36"/>
  <c r="F1162" i="36"/>
  <c r="F1161" i="36"/>
  <c r="F1160" i="36"/>
  <c r="F1159" i="36"/>
  <c r="F1158" i="36"/>
  <c r="F1157" i="36"/>
  <c r="F1156" i="36"/>
  <c r="F1155" i="36"/>
  <c r="F1154" i="36"/>
  <c r="F1153" i="36"/>
  <c r="F1152" i="36"/>
  <c r="F1151" i="36"/>
  <c r="F1150" i="36"/>
  <c r="F1149" i="36"/>
  <c r="F1148" i="36"/>
  <c r="F1147" i="36"/>
  <c r="F1146" i="36"/>
  <c r="F1145" i="36"/>
  <c r="F1144" i="36"/>
  <c r="F1143" i="36"/>
  <c r="F1141" i="36"/>
  <c r="F1140" i="36"/>
  <c r="F1139" i="36"/>
  <c r="F1138" i="36"/>
  <c r="F1137" i="36"/>
  <c r="F1136" i="36"/>
  <c r="F1135" i="36"/>
  <c r="F1134" i="36"/>
  <c r="F1133" i="36"/>
  <c r="F1132" i="36"/>
  <c r="F1131" i="36"/>
  <c r="F1130" i="36"/>
  <c r="F1129" i="36"/>
  <c r="F1128" i="36"/>
  <c r="F1127" i="36"/>
  <c r="F1126" i="36"/>
  <c r="F1125" i="36"/>
  <c r="F1124" i="36"/>
  <c r="F1123" i="36"/>
  <c r="F1121" i="36"/>
  <c r="F1120" i="36"/>
  <c r="F1119" i="36"/>
  <c r="F1118" i="36"/>
  <c r="F1117" i="36"/>
  <c r="F1116" i="36"/>
  <c r="F1115" i="36"/>
  <c r="F1114" i="36"/>
  <c r="F1113" i="36"/>
  <c r="F1112" i="36"/>
  <c r="F1111" i="36"/>
  <c r="F1110" i="36"/>
  <c r="F1109" i="36"/>
  <c r="F1108" i="36"/>
  <c r="F1107" i="36"/>
  <c r="F1106" i="36"/>
  <c r="F1105" i="36"/>
  <c r="F1104" i="36"/>
  <c r="F1103" i="36"/>
  <c r="F1102" i="36"/>
  <c r="F1101" i="36"/>
  <c r="F1100" i="36"/>
  <c r="F1099" i="36"/>
  <c r="F1098" i="36"/>
  <c r="F1097" i="36"/>
  <c r="F1096" i="36"/>
  <c r="F1095" i="36"/>
  <c r="F1093" i="36"/>
  <c r="F1092" i="36"/>
  <c r="F1091" i="36"/>
  <c r="F1090" i="36"/>
  <c r="F1089" i="36"/>
  <c r="F1088" i="36"/>
  <c r="F1087" i="36"/>
  <c r="F1086" i="36"/>
  <c r="F1085" i="36"/>
  <c r="F1084" i="36"/>
  <c r="F1079" i="36"/>
  <c r="F1078" i="36"/>
  <c r="F1077" i="36"/>
  <c r="F1076" i="36"/>
  <c r="F1075" i="36"/>
  <c r="F1074" i="36"/>
  <c r="F1073" i="36"/>
  <c r="F1072" i="36"/>
  <c r="F1071" i="36"/>
  <c r="F1070" i="36"/>
  <c r="F1069" i="36"/>
  <c r="F1068" i="36"/>
  <c r="F1067" i="36"/>
  <c r="F1066" i="36"/>
  <c r="F1065" i="36"/>
  <c r="F1064" i="36"/>
  <c r="F1063" i="36"/>
  <c r="F1062" i="36"/>
  <c r="F1061" i="36"/>
  <c r="F1060" i="36"/>
  <c r="F1059" i="36"/>
  <c r="F1058" i="36"/>
  <c r="F1056" i="36"/>
  <c r="F1055" i="36"/>
  <c r="F1054" i="36"/>
  <c r="F1053" i="36"/>
  <c r="F1052" i="36"/>
  <c r="F1051" i="36"/>
  <c r="F1050" i="36"/>
  <c r="F1049" i="36"/>
  <c r="F1048" i="36"/>
  <c r="F1047" i="36"/>
  <c r="F1046" i="36"/>
  <c r="F1045" i="36"/>
  <c r="F1044" i="36"/>
  <c r="F1043" i="36"/>
  <c r="F1042" i="36"/>
  <c r="F1041" i="36"/>
  <c r="F1040" i="36"/>
  <c r="F1039" i="36"/>
  <c r="F1038" i="36"/>
  <c r="F1037" i="36"/>
  <c r="F1035" i="36"/>
  <c r="F1034" i="36"/>
  <c r="F1033" i="36"/>
  <c r="F1032" i="36"/>
  <c r="F1031" i="36"/>
  <c r="F1030" i="36"/>
  <c r="F1028" i="36"/>
  <c r="F1027" i="36"/>
  <c r="F1026" i="36"/>
  <c r="F1025" i="36"/>
  <c r="D1024" i="36"/>
  <c r="F1023" i="36"/>
  <c r="F1022" i="36"/>
  <c r="F1021" i="36"/>
  <c r="F1020" i="36"/>
  <c r="F1019" i="36"/>
  <c r="F1018" i="36"/>
  <c r="F1017" i="36"/>
  <c r="F1016" i="36"/>
  <c r="F1015" i="36"/>
  <c r="F1014" i="36"/>
  <c r="F1012" i="36"/>
  <c r="F1011" i="36"/>
  <c r="F1010" i="36"/>
  <c r="F1007" i="36"/>
  <c r="F1006" i="36"/>
  <c r="F1005" i="36"/>
  <c r="F1004" i="36"/>
  <c r="F1003" i="36"/>
  <c r="F1002" i="36"/>
  <c r="F1001" i="36"/>
  <c r="F1000" i="36"/>
  <c r="F999" i="36"/>
  <c r="F998" i="36"/>
  <c r="F997" i="36"/>
  <c r="F996" i="36"/>
  <c r="F995" i="36"/>
  <c r="F994" i="36"/>
  <c r="F993" i="36"/>
  <c r="F992" i="36"/>
  <c r="F991" i="36"/>
  <c r="F990" i="36"/>
  <c r="F989" i="36"/>
  <c r="F988" i="36"/>
  <c r="F987" i="36"/>
  <c r="F986" i="36"/>
  <c r="F985" i="36"/>
  <c r="F984" i="36"/>
  <c r="F983" i="36"/>
  <c r="F982" i="36"/>
  <c r="F981" i="36"/>
  <c r="F979" i="36"/>
  <c r="F978" i="36"/>
  <c r="F977" i="36"/>
  <c r="F976" i="36"/>
  <c r="F975" i="36"/>
  <c r="F974" i="36"/>
  <c r="F973" i="36"/>
  <c r="F972" i="36"/>
  <c r="F971" i="36"/>
  <c r="F970" i="36"/>
  <c r="F969" i="36"/>
  <c r="F968" i="36"/>
  <c r="F967" i="36"/>
  <c r="F966" i="36"/>
  <c r="F965" i="36"/>
  <c r="F964" i="36"/>
  <c r="F963" i="36"/>
  <c r="F962" i="36"/>
  <c r="F957" i="36"/>
  <c r="F956" i="36"/>
  <c r="F955" i="36"/>
  <c r="F954" i="36"/>
  <c r="F953" i="36"/>
  <c r="F952" i="36"/>
  <c r="F951" i="36"/>
  <c r="F950" i="36"/>
  <c r="F949" i="36"/>
  <c r="F948" i="36"/>
  <c r="F947" i="36"/>
  <c r="F946" i="36"/>
  <c r="F945" i="36"/>
  <c r="F944" i="36"/>
  <c r="F943" i="36"/>
  <c r="F942" i="36"/>
  <c r="F941" i="36"/>
  <c r="F940" i="36"/>
  <c r="F939" i="36"/>
  <c r="F938" i="36"/>
  <c r="F937" i="36"/>
  <c r="F936" i="36"/>
  <c r="F934" i="36"/>
  <c r="F933" i="36"/>
  <c r="F932" i="36"/>
  <c r="F931" i="36"/>
  <c r="F930" i="36"/>
  <c r="F929" i="36"/>
  <c r="F928" i="36"/>
  <c r="F927" i="36"/>
  <c r="F926" i="36"/>
  <c r="F925" i="36"/>
  <c r="F924" i="36"/>
  <c r="F923" i="36"/>
  <c r="F922" i="36"/>
  <c r="F921" i="36"/>
  <c r="F920" i="36"/>
  <c r="F919" i="36"/>
  <c r="F918" i="36"/>
  <c r="F917" i="36"/>
  <c r="F916" i="36"/>
  <c r="F915" i="36"/>
  <c r="F914" i="36"/>
  <c r="F913" i="36"/>
  <c r="F912" i="36"/>
  <c r="F911" i="36"/>
  <c r="F910" i="36"/>
  <c r="F909" i="36"/>
  <c r="F908" i="36"/>
  <c r="F907" i="36"/>
  <c r="F906" i="36"/>
  <c r="F905" i="36"/>
  <c r="F904" i="36"/>
  <c r="F903" i="36"/>
  <c r="F902" i="36"/>
  <c r="F900" i="36"/>
  <c r="F899" i="36"/>
  <c r="F898" i="36"/>
  <c r="F897" i="36"/>
  <c r="F896" i="36"/>
  <c r="F895" i="36"/>
  <c r="F894" i="36"/>
  <c r="F893" i="36"/>
  <c r="F892" i="36"/>
  <c r="F891" i="36"/>
  <c r="F890" i="36"/>
  <c r="F889" i="36"/>
  <c r="F888" i="36"/>
  <c r="F887" i="36"/>
  <c r="F886" i="36"/>
  <c r="F885" i="36"/>
  <c r="F884" i="36"/>
  <c r="F883" i="36"/>
  <c r="F882" i="36"/>
  <c r="F880" i="36"/>
  <c r="F879" i="36"/>
  <c r="F878" i="36"/>
  <c r="F877" i="36"/>
  <c r="F876" i="36"/>
  <c r="F875" i="36"/>
  <c r="F874" i="36"/>
  <c r="F873" i="36"/>
  <c r="F872" i="36"/>
  <c r="F871" i="36"/>
  <c r="F870" i="36"/>
  <c r="F869" i="36"/>
  <c r="F868" i="36"/>
  <c r="F862" i="36"/>
  <c r="F861" i="36"/>
  <c r="F860" i="36"/>
  <c r="F859" i="36"/>
  <c r="F858" i="36"/>
  <c r="F857" i="36"/>
  <c r="F856" i="36"/>
  <c r="F855" i="36"/>
  <c r="F854" i="36"/>
  <c r="F852" i="36"/>
  <c r="F851" i="36"/>
  <c r="F850" i="36"/>
  <c r="F849" i="36"/>
  <c r="F848" i="36"/>
  <c r="F847" i="36"/>
  <c r="F846" i="36"/>
  <c r="F845" i="36"/>
  <c r="F844" i="36"/>
  <c r="F843" i="36"/>
  <c r="F842" i="36"/>
  <c r="F838" i="36"/>
  <c r="F837" i="36"/>
  <c r="F836" i="36"/>
  <c r="F835" i="36"/>
  <c r="F834" i="36"/>
  <c r="F833" i="36"/>
  <c r="F832" i="36"/>
  <c r="F831" i="36"/>
  <c r="F830" i="36"/>
  <c r="F829" i="36"/>
  <c r="F828" i="36"/>
  <c r="F827" i="36"/>
  <c r="F826" i="36"/>
  <c r="F825" i="36"/>
  <c r="F824" i="36"/>
  <c r="F823" i="36"/>
  <c r="F822" i="36"/>
  <c r="F821" i="36"/>
  <c r="F819" i="36"/>
  <c r="F818" i="36"/>
  <c r="F817" i="36"/>
  <c r="F816" i="36"/>
  <c r="F815" i="36"/>
  <c r="F814" i="36"/>
  <c r="F813" i="36"/>
  <c r="F812" i="36"/>
  <c r="F811" i="36"/>
  <c r="F810" i="36"/>
  <c r="F809" i="36"/>
  <c r="F808" i="36"/>
  <c r="F807" i="36"/>
  <c r="F805" i="36"/>
  <c r="F804" i="36"/>
  <c r="F803" i="36"/>
  <c r="F802" i="36"/>
  <c r="F801" i="36"/>
  <c r="F800" i="36"/>
  <c r="F799" i="36"/>
  <c r="F798" i="36"/>
  <c r="F797" i="36"/>
  <c r="F796" i="36"/>
  <c r="F792" i="36"/>
  <c r="F791" i="36"/>
  <c r="F790" i="36"/>
  <c r="F789" i="36"/>
  <c r="F788" i="36"/>
  <c r="F787" i="36"/>
  <c r="F786" i="36"/>
  <c r="F785" i="36"/>
  <c r="F784" i="36"/>
  <c r="F783" i="36"/>
  <c r="F782" i="36"/>
  <c r="F779" i="36"/>
  <c r="F778" i="36"/>
  <c r="F777" i="36"/>
  <c r="F776" i="36"/>
  <c r="F775" i="36"/>
  <c r="F774" i="36"/>
  <c r="F773" i="36"/>
  <c r="F772" i="36"/>
  <c r="F771" i="36"/>
  <c r="F770" i="36"/>
  <c r="F767" i="36"/>
  <c r="F766" i="36"/>
  <c r="F765" i="36"/>
  <c r="F764" i="36"/>
  <c r="F763" i="36"/>
  <c r="F762" i="36"/>
  <c r="F761" i="36"/>
  <c r="F760" i="36"/>
  <c r="F757" i="36"/>
  <c r="F756" i="36"/>
  <c r="F755" i="36"/>
  <c r="F754" i="36"/>
  <c r="F753" i="36"/>
  <c r="F752" i="36"/>
  <c r="F751" i="36"/>
  <c r="F750" i="36"/>
  <c r="F747" i="36"/>
  <c r="F746" i="36"/>
  <c r="F745" i="36"/>
  <c r="F744" i="36"/>
  <c r="F743" i="36"/>
  <c r="F741" i="36"/>
  <c r="F740" i="36"/>
  <c r="F739" i="36"/>
  <c r="F738" i="36"/>
  <c r="F737" i="36"/>
  <c r="F736" i="36"/>
  <c r="F735" i="36"/>
  <c r="F734" i="36"/>
  <c r="F733" i="36"/>
  <c r="F732" i="36"/>
  <c r="F731" i="36"/>
  <c r="F727" i="36"/>
  <c r="F726" i="36"/>
  <c r="F725" i="36"/>
  <c r="F724" i="36"/>
  <c r="F722" i="36"/>
  <c r="F721" i="36"/>
  <c r="F720" i="36"/>
  <c r="F719" i="36"/>
  <c r="F718" i="36"/>
  <c r="F717" i="36"/>
  <c r="F716" i="36"/>
  <c r="F715" i="36"/>
  <c r="F714" i="36"/>
  <c r="F713" i="36"/>
  <c r="F712" i="36"/>
  <c r="F708" i="36"/>
  <c r="F707" i="36"/>
  <c r="F706" i="36"/>
  <c r="F705" i="36"/>
  <c r="F704" i="36"/>
  <c r="F703" i="36"/>
  <c r="F702" i="36"/>
  <c r="F701" i="36"/>
  <c r="F700" i="36"/>
  <c r="F699" i="36"/>
  <c r="F696" i="36"/>
  <c r="F695" i="36"/>
  <c r="F694" i="36"/>
  <c r="F693" i="36"/>
  <c r="F692" i="36"/>
  <c r="F690" i="36"/>
  <c r="F689" i="36"/>
  <c r="F688" i="36"/>
  <c r="F687" i="36"/>
  <c r="F686" i="36"/>
  <c r="F685" i="36"/>
  <c r="F684" i="36"/>
  <c r="F683" i="36"/>
  <c r="F682" i="36"/>
  <c r="F681" i="36"/>
  <c r="F680" i="36"/>
  <c r="F676" i="36"/>
  <c r="F675" i="36"/>
  <c r="F674" i="36"/>
  <c r="F673" i="36"/>
  <c r="F672" i="36"/>
  <c r="F671" i="36"/>
  <c r="F670" i="36"/>
  <c r="F667" i="36"/>
  <c r="F666" i="36"/>
  <c r="F665" i="36"/>
  <c r="F664" i="36"/>
  <c r="F662" i="36"/>
  <c r="F661" i="36"/>
  <c r="F660" i="36"/>
  <c r="F659" i="36"/>
  <c r="F658" i="36"/>
  <c r="F657" i="36"/>
  <c r="F656" i="36"/>
  <c r="F655" i="36"/>
  <c r="F654" i="36"/>
  <c r="F653" i="36"/>
  <c r="F652" i="36"/>
  <c r="F648" i="36"/>
  <c r="F647" i="36"/>
  <c r="F646" i="36"/>
  <c r="F645" i="36"/>
  <c r="F644" i="36"/>
  <c r="F643" i="36"/>
  <c r="F642" i="36"/>
  <c r="F641" i="36"/>
  <c r="F640" i="36"/>
  <c r="F639" i="36"/>
  <c r="F636" i="36"/>
  <c r="F635" i="36"/>
  <c r="F634" i="36"/>
  <c r="F633" i="36"/>
  <c r="F632" i="36"/>
  <c r="F630" i="36"/>
  <c r="F629" i="36"/>
  <c r="F628" i="36"/>
  <c r="F627" i="36"/>
  <c r="F626" i="36"/>
  <c r="F625" i="36"/>
  <c r="F624" i="36"/>
  <c r="F623" i="36"/>
  <c r="F622" i="36"/>
  <c r="F621" i="36"/>
  <c r="F620" i="36"/>
  <c r="F616" i="36"/>
  <c r="F615" i="36"/>
  <c r="F614" i="36"/>
  <c r="F613" i="36"/>
  <c r="F612" i="36"/>
  <c r="F611" i="36"/>
  <c r="F610" i="36"/>
  <c r="F609" i="36"/>
  <c r="F606" i="36"/>
  <c r="F605" i="36"/>
  <c r="F604" i="36"/>
  <c r="F603" i="36"/>
  <c r="F601" i="36"/>
  <c r="F600" i="36"/>
  <c r="F599" i="36"/>
  <c r="F598" i="36"/>
  <c r="F597" i="36"/>
  <c r="F596" i="36"/>
  <c r="F595" i="36"/>
  <c r="F594" i="36"/>
  <c r="F593" i="36"/>
  <c r="F592" i="36"/>
  <c r="F591" i="36"/>
  <c r="F587" i="36"/>
  <c r="F586" i="36"/>
  <c r="F585" i="36"/>
  <c r="F584" i="36"/>
  <c r="F583" i="36"/>
  <c r="F582" i="36"/>
  <c r="F581" i="36"/>
  <c r="F580" i="36"/>
  <c r="F579" i="36"/>
  <c r="F576" i="36"/>
  <c r="F575" i="36"/>
  <c r="F574" i="36"/>
  <c r="F573" i="36"/>
  <c r="F572" i="36"/>
  <c r="F571" i="36"/>
  <c r="F570" i="36"/>
  <c r="F569" i="36"/>
  <c r="F566" i="36"/>
  <c r="F565" i="36"/>
  <c r="F564" i="36"/>
  <c r="F563" i="36"/>
  <c r="F561" i="36"/>
  <c r="F560" i="36"/>
  <c r="F559" i="36"/>
  <c r="F558" i="36"/>
  <c r="F557" i="36"/>
  <c r="F556" i="36"/>
  <c r="F555" i="36"/>
  <c r="F554" i="36"/>
  <c r="F553" i="36"/>
  <c r="F552" i="36"/>
  <c r="F551" i="36"/>
  <c r="F547" i="36"/>
  <c r="F546" i="36"/>
  <c r="F545" i="36"/>
  <c r="F544" i="36"/>
  <c r="F542" i="36"/>
  <c r="F541" i="36"/>
  <c r="F540" i="36"/>
  <c r="F539" i="36"/>
  <c r="F538" i="36"/>
  <c r="F537" i="36"/>
  <c r="F536" i="36"/>
  <c r="F535" i="36"/>
  <c r="F534" i="36"/>
  <c r="F533" i="36"/>
  <c r="F532" i="36"/>
  <c r="F528" i="36"/>
  <c r="F527" i="36"/>
  <c r="F526" i="36"/>
  <c r="F525" i="36"/>
  <c r="F524" i="36"/>
  <c r="F523" i="36"/>
  <c r="F522" i="36"/>
  <c r="F521" i="36"/>
  <c r="F520" i="36"/>
  <c r="F519" i="36"/>
  <c r="F518" i="36"/>
  <c r="F515" i="36"/>
  <c r="F514" i="36"/>
  <c r="F513" i="36"/>
  <c r="F512" i="36"/>
  <c r="F511" i="36"/>
  <c r="F510" i="36"/>
  <c r="F509" i="36"/>
  <c r="F508" i="36"/>
  <c r="F507" i="36"/>
  <c r="F506" i="36"/>
  <c r="F503" i="36"/>
  <c r="F502" i="36"/>
  <c r="F501" i="36"/>
  <c r="F500" i="36"/>
  <c r="F499" i="36"/>
  <c r="F498" i="36"/>
  <c r="F497" i="36"/>
  <c r="F496" i="36"/>
  <c r="F493" i="36"/>
  <c r="F492" i="36"/>
  <c r="F491" i="36"/>
  <c r="F490" i="36"/>
  <c r="F489" i="36"/>
  <c r="F487" i="36"/>
  <c r="F486" i="36"/>
  <c r="F485" i="36"/>
  <c r="F484" i="36"/>
  <c r="F483" i="36"/>
  <c r="F482" i="36"/>
  <c r="F481" i="36"/>
  <c r="F480" i="36"/>
  <c r="F479" i="36"/>
  <c r="F478" i="36"/>
  <c r="F477" i="36"/>
  <c r="F473" i="36"/>
  <c r="F472" i="36"/>
  <c r="F471" i="36"/>
  <c r="F470" i="36"/>
  <c r="F469" i="36"/>
  <c r="F468" i="36"/>
  <c r="F467" i="36"/>
  <c r="F466" i="36"/>
  <c r="F465" i="36"/>
  <c r="F464" i="36"/>
  <c r="F463" i="36"/>
  <c r="F460" i="36"/>
  <c r="F459" i="36"/>
  <c r="F458" i="36"/>
  <c r="F457" i="36"/>
  <c r="F456" i="36"/>
  <c r="F455" i="36"/>
  <c r="F454" i="36"/>
  <c r="F453" i="36"/>
  <c r="F452" i="36"/>
  <c r="F451" i="36"/>
  <c r="F448" i="36"/>
  <c r="F447" i="36"/>
  <c r="F446" i="36"/>
  <c r="F445" i="36"/>
  <c r="F444" i="36"/>
  <c r="F442" i="36"/>
  <c r="F441" i="36"/>
  <c r="F440" i="36"/>
  <c r="F439" i="36"/>
  <c r="F438" i="36"/>
  <c r="F437" i="36"/>
  <c r="F436" i="36"/>
  <c r="F435" i="36"/>
  <c r="F434" i="36"/>
  <c r="F433" i="36"/>
  <c r="F432" i="36"/>
  <c r="F428" i="36"/>
  <c r="F427" i="36"/>
  <c r="F426" i="36"/>
  <c r="F425" i="36"/>
  <c r="F424" i="36"/>
  <c r="F423" i="36"/>
  <c r="F422" i="36"/>
  <c r="F421" i="36"/>
  <c r="F418" i="36"/>
  <c r="F417" i="36"/>
  <c r="F416" i="36"/>
  <c r="F415" i="36"/>
  <c r="F413" i="36"/>
  <c r="F412" i="36"/>
  <c r="F411" i="36"/>
  <c r="F410" i="36"/>
  <c r="F409" i="36"/>
  <c r="F408" i="36"/>
  <c r="F407" i="36"/>
  <c r="F406" i="36"/>
  <c r="F405" i="36"/>
  <c r="F404" i="36"/>
  <c r="F403" i="36"/>
  <c r="F399" i="36"/>
  <c r="F398" i="36"/>
  <c r="F397" i="36"/>
  <c r="F396" i="36"/>
  <c r="F395" i="36"/>
  <c r="F394" i="36"/>
  <c r="F393" i="36"/>
  <c r="F392" i="36"/>
  <c r="F389" i="36"/>
  <c r="F388" i="36"/>
  <c r="F387" i="36"/>
  <c r="F386" i="36"/>
  <c r="F384" i="36"/>
  <c r="F383" i="36"/>
  <c r="F382" i="36"/>
  <c r="F381" i="36"/>
  <c r="F380" i="36"/>
  <c r="F379" i="36"/>
  <c r="F378" i="36"/>
  <c r="F377" i="36"/>
  <c r="F376" i="36"/>
  <c r="F375" i="36"/>
  <c r="F374" i="36"/>
  <c r="F370" i="36"/>
  <c r="F369" i="36"/>
  <c r="F368" i="36"/>
  <c r="F367" i="36"/>
  <c r="F365" i="36"/>
  <c r="F364" i="36"/>
  <c r="F363" i="36"/>
  <c r="F362" i="36"/>
  <c r="F361" i="36"/>
  <c r="F360" i="36"/>
  <c r="F359" i="36"/>
  <c r="F358" i="36"/>
  <c r="F357" i="36"/>
  <c r="F356" i="36"/>
  <c r="F355" i="36"/>
  <c r="F351" i="36"/>
  <c r="F350" i="36"/>
  <c r="F349" i="36"/>
  <c r="F348" i="36"/>
  <c r="F347" i="36"/>
  <c r="F346" i="36"/>
  <c r="F345" i="36"/>
  <c r="F344" i="36"/>
  <c r="F343" i="36"/>
  <c r="F342" i="36"/>
  <c r="F339" i="36"/>
  <c r="F338" i="36"/>
  <c r="F337" i="36"/>
  <c r="F336" i="36"/>
  <c r="F335" i="36"/>
  <c r="F333" i="36"/>
  <c r="F332" i="36"/>
  <c r="F331" i="36"/>
  <c r="F330" i="36"/>
  <c r="F329" i="36"/>
  <c r="F328" i="36"/>
  <c r="F327" i="36"/>
  <c r="F326" i="36"/>
  <c r="F325" i="36"/>
  <c r="F324" i="36"/>
  <c r="F323" i="36"/>
  <c r="F319" i="36"/>
  <c r="F318" i="36"/>
  <c r="F317" i="36"/>
  <c r="F316" i="36"/>
  <c r="F314" i="36"/>
  <c r="F313" i="36"/>
  <c r="F312" i="36"/>
  <c r="F311" i="36"/>
  <c r="F310" i="36"/>
  <c r="F309" i="36"/>
  <c r="F308" i="36"/>
  <c r="F307" i="36"/>
  <c r="F306" i="36"/>
  <c r="F305" i="36"/>
  <c r="F304" i="36"/>
  <c r="F300" i="36"/>
  <c r="F299" i="36"/>
  <c r="F298" i="36"/>
  <c r="F296" i="36"/>
  <c r="F295" i="36"/>
  <c r="F294" i="36"/>
  <c r="F293" i="36"/>
  <c r="F292" i="36"/>
  <c r="F291" i="36"/>
  <c r="F290" i="36"/>
  <c r="F289" i="36"/>
  <c r="F288" i="36"/>
  <c r="F287" i="36"/>
  <c r="F286" i="36"/>
  <c r="F282" i="36"/>
  <c r="F281" i="36"/>
  <c r="F280" i="36"/>
  <c r="F278" i="36"/>
  <c r="F277" i="36"/>
  <c r="F276" i="36"/>
  <c r="F275" i="36"/>
  <c r="F274" i="36"/>
  <c r="F273" i="36"/>
  <c r="F272" i="36"/>
  <c r="F271" i="36"/>
  <c r="F270" i="36"/>
  <c r="F269" i="36"/>
  <c r="F268" i="36"/>
  <c r="F264" i="36"/>
  <c r="F263" i="36"/>
  <c r="F262" i="36"/>
  <c r="F261" i="36"/>
  <c r="F259" i="36"/>
  <c r="F258" i="36"/>
  <c r="F257" i="36"/>
  <c r="F256" i="36"/>
  <c r="F255" i="36"/>
  <c r="F254" i="36"/>
  <c r="F253" i="36"/>
  <c r="F252" i="36"/>
  <c r="F251" i="36"/>
  <c r="F250" i="36"/>
  <c r="F249" i="36"/>
  <c r="F245" i="36"/>
  <c r="F244" i="36"/>
  <c r="F243" i="36"/>
  <c r="F242" i="36"/>
  <c r="F240" i="36"/>
  <c r="F239" i="36"/>
  <c r="F238" i="36"/>
  <c r="F237" i="36"/>
  <c r="F236" i="36"/>
  <c r="F235" i="36"/>
  <c r="F234" i="36"/>
  <c r="F233" i="36"/>
  <c r="F232" i="36"/>
  <c r="F231" i="36"/>
  <c r="F230" i="36"/>
  <c r="F226" i="36"/>
  <c r="F225" i="36"/>
  <c r="F224" i="36"/>
  <c r="F223" i="36"/>
  <c r="F221" i="36"/>
  <c r="F220" i="36"/>
  <c r="F219" i="36"/>
  <c r="F218" i="36"/>
  <c r="F217" i="36"/>
  <c r="F216" i="36"/>
  <c r="F215" i="36"/>
  <c r="F214" i="36"/>
  <c r="F213" i="36"/>
  <c r="F212" i="36"/>
  <c r="F211" i="36"/>
  <c r="F207" i="36"/>
  <c r="F206" i="36"/>
  <c r="F205" i="36"/>
  <c r="F204" i="36"/>
  <c r="F203" i="36"/>
  <c r="F202" i="36"/>
  <c r="F201" i="36"/>
  <c r="F200" i="36"/>
  <c r="F199" i="36"/>
  <c r="F198" i="36"/>
  <c r="F197" i="36"/>
  <c r="F194" i="36"/>
  <c r="F193" i="36"/>
  <c r="F192" i="36"/>
  <c r="F191" i="36"/>
  <c r="F190" i="36"/>
  <c r="F189" i="36"/>
  <c r="F188" i="36"/>
  <c r="F187" i="36"/>
  <c r="F186" i="36"/>
  <c r="F185" i="36"/>
  <c r="F182" i="36"/>
  <c r="F181" i="36"/>
  <c r="F180" i="36"/>
  <c r="F179" i="36"/>
  <c r="F178" i="36"/>
  <c r="F177" i="36"/>
  <c r="F176" i="36"/>
  <c r="F175" i="36"/>
  <c r="F174" i="36"/>
  <c r="F173" i="36"/>
  <c r="F172" i="36"/>
  <c r="F171" i="36"/>
  <c r="F170" i="36"/>
  <c r="F167" i="36"/>
  <c r="F166" i="36"/>
  <c r="F165" i="36"/>
  <c r="F164" i="36"/>
  <c r="F163" i="36"/>
  <c r="F162" i="36"/>
  <c r="F161" i="36"/>
  <c r="F160" i="36"/>
  <c r="F157" i="36"/>
  <c r="F156" i="36"/>
  <c r="F155" i="36"/>
  <c r="F154" i="36"/>
  <c r="F153" i="36"/>
  <c r="F151" i="36"/>
  <c r="F150" i="36"/>
  <c r="F149" i="36"/>
  <c r="F148" i="36"/>
  <c r="F147" i="36"/>
  <c r="F146" i="36"/>
  <c r="F145" i="36"/>
  <c r="F144" i="36"/>
  <c r="F143" i="36"/>
  <c r="F142" i="36"/>
  <c r="F141" i="36"/>
  <c r="F137" i="36"/>
  <c r="F136" i="36"/>
  <c r="F135" i="36"/>
  <c r="F134" i="36"/>
  <c r="F132" i="36"/>
  <c r="F131" i="36"/>
  <c r="F130" i="36"/>
  <c r="F129" i="36"/>
  <c r="F128" i="36"/>
  <c r="F127" i="36"/>
  <c r="F126" i="36"/>
  <c r="F125" i="36"/>
  <c r="F124" i="36"/>
  <c r="F123" i="36"/>
  <c r="F122" i="36"/>
  <c r="F118" i="36"/>
  <c r="F117" i="36"/>
  <c r="F116" i="36"/>
  <c r="F115" i="36"/>
  <c r="F113" i="36"/>
  <c r="F112" i="36"/>
  <c r="F111" i="36"/>
  <c r="F110" i="36"/>
  <c r="F109" i="36"/>
  <c r="F108" i="36"/>
  <c r="F107" i="36"/>
  <c r="F106" i="36"/>
  <c r="F105" i="36"/>
  <c r="F104" i="36"/>
  <c r="F103" i="36"/>
  <c r="F97" i="36"/>
  <c r="F96" i="36"/>
  <c r="F95" i="36"/>
  <c r="F94" i="36"/>
  <c r="F93" i="36"/>
  <c r="F92" i="36"/>
  <c r="F91" i="36"/>
  <c r="F90" i="36"/>
  <c r="F89" i="36"/>
  <c r="F86" i="36"/>
  <c r="F85" i="36"/>
  <c r="F84" i="36"/>
  <c r="F83" i="36"/>
  <c r="F81" i="36"/>
  <c r="F80" i="36"/>
  <c r="F79" i="36"/>
  <c r="F78" i="36"/>
  <c r="F77" i="36"/>
  <c r="F76" i="36"/>
  <c r="F75" i="36"/>
  <c r="F74" i="36"/>
  <c r="F73" i="36"/>
  <c r="F72" i="36"/>
  <c r="F71" i="36"/>
  <c r="F67" i="36"/>
  <c r="F66" i="36"/>
  <c r="F65" i="36"/>
  <c r="F64" i="36"/>
  <c r="F62" i="36"/>
  <c r="F61" i="36"/>
  <c r="F60" i="36"/>
  <c r="F59" i="36"/>
  <c r="F58" i="36"/>
  <c r="F57" i="36"/>
  <c r="F56" i="36"/>
  <c r="F55" i="36"/>
  <c r="F54" i="36"/>
  <c r="F53" i="36"/>
  <c r="F52" i="36"/>
  <c r="F48" i="36"/>
  <c r="F47" i="36"/>
  <c r="F46" i="36"/>
  <c r="F45" i="36"/>
  <c r="F44" i="36"/>
  <c r="F43" i="36"/>
  <c r="F42" i="36"/>
  <c r="F41" i="36"/>
  <c r="F40" i="36"/>
  <c r="F37" i="36"/>
  <c r="F36" i="36"/>
  <c r="F35" i="36"/>
  <c r="F34" i="36"/>
  <c r="F33" i="36"/>
  <c r="F32" i="36"/>
  <c r="F31" i="36"/>
  <c r="F30" i="36"/>
  <c r="F27" i="36"/>
  <c r="F26" i="36"/>
  <c r="F25" i="36"/>
  <c r="F24" i="36"/>
  <c r="F22" i="36"/>
  <c r="F21" i="36"/>
  <c r="F20" i="36"/>
  <c r="F19" i="36"/>
  <c r="F18" i="36"/>
  <c r="F17" i="36"/>
  <c r="F16" i="36"/>
  <c r="F15" i="36"/>
  <c r="F14" i="36"/>
  <c r="F13" i="36"/>
  <c r="F12" i="36"/>
  <c r="F1315" i="36" l="1"/>
  <c r="F1024" i="36"/>
  <c r="F649" i="36"/>
  <c r="F1276" i="36"/>
  <c r="F548" i="36"/>
  <c r="F265" i="36"/>
  <c r="F1302" i="36"/>
  <c r="F49" i="36"/>
  <c r="F119" i="36"/>
  <c r="F138" i="36"/>
  <c r="F474" i="36"/>
  <c r="F588" i="36"/>
  <c r="F958" i="36"/>
  <c r="F1080" i="36"/>
  <c r="F371" i="36"/>
  <c r="F400" i="36"/>
  <c r="F68" i="36"/>
  <c r="F283" i="36"/>
  <c r="F839" i="36"/>
  <c r="F1165" i="36"/>
  <c r="F227" i="36"/>
  <c r="F320" i="36"/>
  <c r="F98" i="36"/>
  <c r="F301" i="36"/>
  <c r="F352" i="36"/>
  <c r="F246" i="36"/>
  <c r="F208" i="36"/>
  <c r="F617" i="36"/>
  <c r="F793" i="36"/>
  <c r="F529" i="36"/>
  <c r="F1289" i="36"/>
  <c r="F863" i="36"/>
  <c r="F677" i="36"/>
  <c r="F429" i="36"/>
  <c r="F1328" i="36"/>
  <c r="F1249" i="36"/>
  <c r="F709" i="36"/>
  <c r="F728" i="36"/>
  <c r="F1250" i="36" l="1"/>
  <c r="F864" i="36"/>
  <c r="F99" i="36"/>
  <c r="F1251" i="36" l="1"/>
  <c r="G474" i="36" s="1"/>
  <c r="G283" i="36"/>
  <c r="G400" i="36"/>
  <c r="G793" i="36"/>
  <c r="G588" i="36"/>
  <c r="G429" i="36"/>
  <c r="G119" i="36"/>
  <c r="G352" i="36"/>
  <c r="G138" i="36"/>
  <c r="G246" i="36"/>
  <c r="G863" i="36"/>
  <c r="G320" i="36"/>
  <c r="G677" i="36"/>
  <c r="G301" i="36"/>
  <c r="G98" i="36"/>
  <c r="G1249" i="36"/>
  <c r="G49" i="36"/>
  <c r="G839" i="36"/>
  <c r="F1252" i="36"/>
  <c r="F1253" i="36" s="1"/>
  <c r="G548" i="36"/>
  <c r="G649" i="36"/>
  <c r="G1165" i="36"/>
  <c r="G1250" i="36" s="1"/>
  <c r="G371" i="36"/>
  <c r="G529" i="36"/>
  <c r="G728" i="36"/>
  <c r="G227" i="36"/>
  <c r="G208" i="36"/>
  <c r="G617" i="36" l="1"/>
  <c r="G709" i="36"/>
  <c r="G1080" i="36"/>
  <c r="G958" i="36"/>
  <c r="G68" i="36"/>
  <c r="G99" i="36" s="1"/>
  <c r="G265" i="36"/>
  <c r="G864" i="36"/>
  <c r="G1251" i="36" l="1"/>
</calcChain>
</file>

<file path=xl/sharedStrings.xml><?xml version="1.0" encoding="utf-8"?>
<sst xmlns="http://schemas.openxmlformats.org/spreadsheetml/2006/main" count="2443" uniqueCount="533">
  <si>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</si>
  <si>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</si>
  <si>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</si>
  <si>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</si>
  <si>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</si>
  <si>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</si>
  <si>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Ծավալաթերթ</t>
  </si>
  <si>
    <t>մ</t>
  </si>
  <si>
    <t>Կշիռը 
%- ով</t>
  </si>
  <si>
    <t>Ավազի նախապատրաստական շերտի իրականացում h=10սմ հաստությամբ</t>
  </si>
  <si>
    <t>Ընդհանուրը</t>
  </si>
  <si>
    <t>ԱԱՀ - 20%</t>
  </si>
  <si>
    <t>կգ</t>
  </si>
  <si>
    <t>B7.5 դասի բետոնի նախապատրաստական շերտ h=10սմ</t>
  </si>
  <si>
    <t>հատ</t>
  </si>
  <si>
    <r>
      <t>մ</t>
    </r>
    <r>
      <rPr>
        <vertAlign val="superscript"/>
        <sz val="11"/>
        <rFont val="Sylfaen"/>
        <family val="1"/>
        <charset val="204"/>
      </rPr>
      <t>3</t>
    </r>
  </si>
  <si>
    <t>D=1.0մ տրամագծով հավաքովի ե/բ էլեմենտներով հորի կառուցում</t>
  </si>
  <si>
    <t xml:space="preserve">D=1.0մ տրամագծով ե/բ հորերի հատակի սալեր՝ ՀՍ-10 տիպի </t>
  </si>
  <si>
    <t xml:space="preserve">Պատի օղակ ՊՕ 10-6 տիպի </t>
  </si>
  <si>
    <t>Մետաղական  ելարան</t>
  </si>
  <si>
    <t xml:space="preserve">Ե/բ հորերի ներդիր դետալներ </t>
  </si>
  <si>
    <t>Անցքի փակում ցեմենտավազային շաղախով</t>
  </si>
  <si>
    <r>
      <t>մ</t>
    </r>
    <r>
      <rPr>
        <vertAlign val="superscript"/>
        <sz val="11"/>
        <rFont val="Sylfaen"/>
        <family val="1"/>
        <charset val="204"/>
      </rPr>
      <t>2</t>
    </r>
  </si>
  <si>
    <t>Մետաղական կոնստրուկցիաների երկշերտ յուղաներկում</t>
  </si>
  <si>
    <t>տն</t>
  </si>
  <si>
    <t>Պոլիէթիլենե դետեկցիոն ազդանշանային ժապավեն</t>
  </si>
  <si>
    <t>Տեխնոլոգիական աշխատանքներ</t>
  </si>
  <si>
    <t xml:space="preserve">Բետոնե հենարանների իրականացում B 15 դասի բետոնից  0.3x0.3x0.20 մ </t>
  </si>
  <si>
    <t xml:space="preserve"> Ե/Բ հորերի արտաքին մակերևույթի երկշերտ հիդրոմեկուսացում բիտումապոլիմերային մածիկով</t>
  </si>
  <si>
    <t>D=1.5մ տրամագծով հավաքովի ե/բ էլեմենտներով հորի կառուցում</t>
  </si>
  <si>
    <t xml:space="preserve">D=1.5մ տրամագծով ե/բ հորերի հատակի սալեր՝ ՀՍ-15 տիպի </t>
  </si>
  <si>
    <t xml:space="preserve">Պատի օղակ ՊՕ 15-6 տիպի </t>
  </si>
  <si>
    <t>Ե/բ հորերի ծածկի սալերի տեղադրում ԾՍ 1-15 թուջե «T» տիպի մտոցով</t>
  </si>
  <si>
    <t>Պողպատե օդափոխության  խողովակ DN50x2.5մմ</t>
  </si>
  <si>
    <r>
      <t xml:space="preserve">Պողպատե անկյուն DN50մմ,  </t>
    </r>
    <r>
      <rPr>
        <sz val="11"/>
        <rFont val="Symbol"/>
        <family val="1"/>
        <charset val="2"/>
      </rPr>
      <t>a</t>
    </r>
    <r>
      <rPr>
        <sz val="11"/>
        <rFont val="Sylfaen"/>
        <family val="1"/>
        <charset val="204"/>
      </rPr>
      <t>=90</t>
    </r>
    <r>
      <rPr>
        <vertAlign val="superscript"/>
        <sz val="11"/>
        <rFont val="Sylfaen"/>
        <family val="1"/>
        <charset val="204"/>
      </rPr>
      <t xml:space="preserve">0 </t>
    </r>
  </si>
  <si>
    <t>Միաձույլ բետոնե հենարան B15, F150, W4, (0.3x0.3x0.3մ)</t>
  </si>
  <si>
    <t>DN108x4 Պողպատե (St) էլ. եռակցվող խողովակների մոնտաժում, փորձարկումով</t>
  </si>
  <si>
    <t>Պողպատե խողովակների նորմալ  հակակոռոզիոն հիդրոմեկուսացում</t>
  </si>
  <si>
    <r>
      <t>մ</t>
    </r>
    <r>
      <rPr>
        <vertAlign val="superscript"/>
        <sz val="12"/>
        <rFont val="Sylfaen"/>
        <family val="1"/>
        <charset val="204"/>
      </rPr>
      <t>2</t>
    </r>
  </si>
  <si>
    <t>Դրենաժային շերտի ստեղծում գլաքարից ձեռքով   δ=10-20սմ</t>
  </si>
  <si>
    <r>
      <t>մ</t>
    </r>
    <r>
      <rPr>
        <vertAlign val="superscript"/>
        <sz val="12"/>
        <rFont val="Sylfaen"/>
        <family val="1"/>
        <charset val="204"/>
      </rPr>
      <t>3</t>
    </r>
  </si>
  <si>
    <t>1.1.1. Հողային աշխատանքներ</t>
  </si>
  <si>
    <t>V կարգի գրունտի փխրեցում էքսկավատորին ամրացված թրթռիչով</t>
  </si>
  <si>
    <r>
      <t>մ</t>
    </r>
    <r>
      <rPr>
        <vertAlign val="superscript"/>
        <sz val="11"/>
        <rFont val="Sylfaen"/>
        <family val="1"/>
      </rPr>
      <t>3</t>
    </r>
  </si>
  <si>
    <t xml:space="preserve">V կարգի գրուտներում խրամուղու և փոսորակի մշակում մեխանիզմով, կողալիցքով </t>
  </si>
  <si>
    <t xml:space="preserve">V  կարգի գրուտներում խրամուղու և փոսորակի մշակում  ձեռքով,  կողալիցքով </t>
  </si>
  <si>
    <t xml:space="preserve">IV կարգի գրուտներում խրամուղու և փոսորակի մշակում մեխանիզմով, կողալիցքով </t>
  </si>
  <si>
    <t xml:space="preserve">IV  կարգի գրուտներում խրամուղու և փոսորակի մշակում  ձեռքով,  կողալիցքով </t>
  </si>
  <si>
    <t xml:space="preserve">Խրամուղու լրամշակում ձեռքով, հատակի հարթեցմամբ </t>
  </si>
  <si>
    <t>Ավազի պաշտպանիչ շերտի իրականացում de+20 սմ  հաստությամբ</t>
  </si>
  <si>
    <t>Խրամուղու և փոսորակի հետլիցքի իրականացում տեղի մշակված գրունտներից տոփանումով</t>
  </si>
  <si>
    <t xml:space="preserve">Ավելացած գրունտի  բարձում ա/մ  և տեղափոխում մինչև 5 կմ հեռավորության վրա </t>
  </si>
  <si>
    <t>1.1.2․ Տեխնոլոգիական աշխատանքներ</t>
  </si>
  <si>
    <t xml:space="preserve">de110 (Pe), PN1,6 ՄՊա պոլիէթիլենե խողովակների  մոնտաժում, փորձարկումով </t>
  </si>
  <si>
    <t xml:space="preserve">de90 (Pe), PN1,6 ՄՊա պոլիէթիլենե խողովակների  մոնտաժում, փորձարկումով </t>
  </si>
  <si>
    <t xml:space="preserve">de63 (Pe), PN1,6 ՄՊա պոլիէթիլենե խողովակների  մոնտաժում, փորձարկումով </t>
  </si>
  <si>
    <t xml:space="preserve">de110 պոլիէթիլենե խողովակների  լվացում և ախտահանում </t>
  </si>
  <si>
    <t xml:space="preserve">de90 պոլիէթիլենե խողովակների  լվացում և ախտահանում </t>
  </si>
  <si>
    <t xml:space="preserve">de63 պոլիէթիլենե խողովակների  լվացում և ախտահանում </t>
  </si>
  <si>
    <t>Պոլիէթիլենե անկյուն de110 PN1,6 ՄՊա</t>
  </si>
  <si>
    <t>Պոլիէթիլենե անկյուն de90 PN1,6 ՄՊա</t>
  </si>
  <si>
    <t>Պոլիէթիլենե անկյուն de63 PN1,6 ՄՊա</t>
  </si>
  <si>
    <t>Ե/բ կլոր հոր հավաքովի էլեմետներից D=1.0մ, H=1.8մ  (ծավալները և գնահաշվարկը  տես տիպային բաժնում)</t>
  </si>
  <si>
    <t>Չքանդվող միացում  НСПС 110/108 ПЭ 100 SDR 17</t>
  </si>
  <si>
    <t>Պողպատե  եռաբաշխիչ DN110xDN 110</t>
  </si>
  <si>
    <t>Սեպավոր փական DN100մմ, PN=1,6 ՄՊա, մոնտաժումով</t>
  </si>
  <si>
    <t xml:space="preserve">Պողպատե էլ եռակցվող կցաշուրթեր  DN100, PN=1,6ՄՊա </t>
  </si>
  <si>
    <t>Ե/բ կլոր հոր հավաքովի էլեմետներից D=1.5մ, H=1.8մ  (ծավալները և գնահաշվարկը  տես տիպային բաժնում)</t>
  </si>
  <si>
    <t>Չքանդվող միացում  НСПС 50/40*3,5 ПЭ100 SDR17</t>
  </si>
  <si>
    <t>Սեպավոր փական DN50մմ, PN=1,6 ՄՊա, մոնտաժումով</t>
  </si>
  <si>
    <t>Սեպավոր փական DN40մմ, PN=1,6 ՄՊա, մոնտաժումով</t>
  </si>
  <si>
    <t xml:space="preserve">Պողպատե էլ եռակցվող կցաշուրթեր  DN50, PN=1,6ՄՊա </t>
  </si>
  <si>
    <t xml:space="preserve">Պողպատե էլ եռակցվող կցաշուրթեր  DN40, PN=1,6ՄՊա </t>
  </si>
  <si>
    <t>Պոլիէթիլենե   եռաբաշխիչ DN90xDN90</t>
  </si>
  <si>
    <t>Պոլիէթիլենե   անցում  DN90xDN50</t>
  </si>
  <si>
    <t>Չքանդվող միացում НСПС 90/89*3,5 ПЭ100 SDR17</t>
  </si>
  <si>
    <t>Սեպավոր փական DN80մմ, PN=1,6 ՄՊա, մոնտաժումով</t>
  </si>
  <si>
    <t xml:space="preserve">Պողպատե էլ եռակցվող կցաշուրթեր  DN80, PN=1,6ՄՊա </t>
  </si>
  <si>
    <t>1.2.1. Հողային աշխատանքներ</t>
  </si>
  <si>
    <t>1.2.2․ Տեխնոլոգիական աշխատանքներ</t>
  </si>
  <si>
    <t xml:space="preserve">de40 (Pe), PN1,6 ՄՊա պոլիէթիլենե խողովակների  մոնտաժում, փորձարկումով </t>
  </si>
  <si>
    <t>1.3.1. Հողային աշխատանքներ</t>
  </si>
  <si>
    <t>1.3.2․ Տեխնոլոգիական աշխատանքներ</t>
  </si>
  <si>
    <t xml:space="preserve">de50 (Pe), PN1,6 ՄՊա պոլիէթիլենե խողովակների  մոնտաժում, փորձարկումով </t>
  </si>
  <si>
    <t xml:space="preserve">de50 պոլիէթիլենե խողովակների  լվացում և ախտահանում </t>
  </si>
  <si>
    <t>Պոլիէթիլենե անկյուն de50 PN1,6 ՄՊա</t>
  </si>
  <si>
    <t>V կարգի գրուտներում խրամուղու և փոսորակի մշակում, բարձելով ա/մ</t>
  </si>
  <si>
    <t>Բարձած գրունտի տեղափոխում 5.0 կմ թափոնակույտ</t>
  </si>
  <si>
    <t>տ</t>
  </si>
  <si>
    <t>Պոլիէթիլենե de25(Pe) խողովակների մոնտաժում խրամուղիներում, փորձարկումով</t>
  </si>
  <si>
    <t>Պոլիէթիլենե (HDPE) խողովակների միացում խամութային անցումով DN110xDN25</t>
  </si>
  <si>
    <t>Պոլիէթիլենե (HDPE) խողովակների միացում խամութային անցումով DN90xDN25</t>
  </si>
  <si>
    <t>Պոլիէթիլենե (HDPE) խողովակների միացում խամութային անցումով DN63xDN25</t>
  </si>
  <si>
    <t>Պոլիէթիլենե (HDPE) խողովակների միացում խամութային անցումով DN50xDN25</t>
  </si>
  <si>
    <t>Պոլիէթիլենե (HDPE) խողովակների միացում խամութային անցումով DN40xDN25</t>
  </si>
  <si>
    <t>Պոլիէթիլենե կցամաս DN25</t>
  </si>
  <si>
    <t>Պոլիէթիլենե (PE) de25 եռակցվող  խողովակների լվացում,ախտահանում</t>
  </si>
  <si>
    <t>Թիակավոր բազմաշիթ ջրաչափի մոնտաժում DN15</t>
  </si>
  <si>
    <t>Ջրաչափի միացումների մոնտաժում DN15</t>
  </si>
  <si>
    <t>Երկկողմանի ներքին պարուրակով մետաղական գնդային  փականների մոնտաժում DN15</t>
  </si>
  <si>
    <t>Երկկողմանի ներքին պարուրակով մետաղական ֆիլտրերի մոնտաժում DN15</t>
  </si>
  <si>
    <t xml:space="preserve">Պոլիէթիլենե կցամասի մոնտաժում DN15 (էգ կամ որձ) </t>
  </si>
  <si>
    <t>Երկկողմանի արտաքին պարուրակով մետաղական կցորդիչների մոնտաժում DN15</t>
  </si>
  <si>
    <t>Երկկողմանի ճկուն կցորդիչ  de25մմ  մոնտաժումով</t>
  </si>
  <si>
    <t xml:space="preserve">Անհատական տների պոլիմերավազային ջրաչափական հորերի  տեղադրում </t>
  </si>
  <si>
    <t>Պոլիէթիլենե (HDPE) DN25 խողովակների ջերմամեկուսացում պենոպոլիստիրոլե կիսախողովակներով δ=30մմ (յուրաքանչյուր մուտքագծի համար 2.0 գծմ.)</t>
  </si>
  <si>
    <t>գծմ</t>
  </si>
  <si>
    <t>Խճի նախապատրաստական շերտի իրականացում</t>
  </si>
  <si>
    <r>
      <t>մ</t>
    </r>
    <r>
      <rPr>
        <vertAlign val="superscript"/>
        <sz val="10"/>
        <rFont val="Sylfaen"/>
        <family val="1"/>
        <charset val="204"/>
      </rPr>
      <t>2</t>
    </r>
  </si>
  <si>
    <t xml:space="preserve">IV կարգի գրունտների մշակում, կողալիցքով </t>
  </si>
  <si>
    <t>Հետլիցք կողալիցքի մշակված գրունտներից, տոփանումով</t>
  </si>
  <si>
    <t>Տոփանած գրունտ</t>
  </si>
  <si>
    <t>Խճի նախապատրաստական  շերտ</t>
  </si>
  <si>
    <t>Հատակի բետոնապատում B15 դասի բետոնով</t>
  </si>
  <si>
    <t>Հատակի ցեմենտավազային երեսասվաղ թթվակայուն հիմքով h= 30մմ</t>
  </si>
  <si>
    <t>Միաձույլ ե/բ հատակի իրականացում B20, W4 դասի բետոնով</t>
  </si>
  <si>
    <r>
      <t>մ</t>
    </r>
    <r>
      <rPr>
        <vertAlign val="superscript"/>
        <sz val="11"/>
        <rFont val="GHEA Grapalat"/>
        <family val="3"/>
      </rPr>
      <t>3</t>
    </r>
  </si>
  <si>
    <t>Ամրան AI դասի</t>
  </si>
  <si>
    <t>Ամրան AIII դասի</t>
  </si>
  <si>
    <t>Խամքարաբետոնի իրականացում B12,5 դասի բետոնով</t>
  </si>
  <si>
    <t>Պատերի կանոնավոր տուֆե շարվածք</t>
  </si>
  <si>
    <t>Բետոնի իրականացում B15  դասի բետոնով</t>
  </si>
  <si>
    <t>Հատակի ցեմենտավազային երեսասվաղ թթվակայուն բետոնով  h= 20մմ</t>
  </si>
  <si>
    <t>Ծպեղնավոր ծածկ ալիքավոր ցինկապատ թիթեղից</t>
  </si>
  <si>
    <t>Քլորակայանի մետալոպլաստե դռներ</t>
  </si>
  <si>
    <t>Քլորակայանի մետալոպլաստե պատուհան</t>
  </si>
  <si>
    <t>1.24.2․ Տեխնոլոգիական աշխատանքներ</t>
  </si>
  <si>
    <t xml:space="preserve">Քլորացման սարքավորումների ձեռքբերում և  մոնտաժում (Դոզավորման բաք 100լ(DTS-100T 000 4RVE1AOC), Էլ. Խառնիչ 100լ բաքի համար PP G/X, 690-88, Պոլիէթիլենե ճկուն ճնշումային խողովակ 20.0մ 6/9-4/U2, Դոզավորման պոմպի միակցման դետալների հավաքացու (PP-U2), Դոզավորման պոմպի ձեռք բերում և մոնտաժում  DDC-6-10 A-PVC/V/C-F-31U2U2FG, բազմաֆունկցիոնալ փական,  ճնշման ապահովման կափույր, ինժեկտոր մղիչ փականով, միակցման դետալ երկկողմ ճկուն խողովակ, միակցման դետալ ճկուն խողովակ, եռաբաշխիչ ճկուն խողովակ ներծծման, խողովակ, թողարկային ծորակ, բաքի թողարկային ծորակ) </t>
  </si>
  <si>
    <t>կոմպ</t>
  </si>
  <si>
    <t>Պողպատե պատյան խողովակ DN273x4 (St)</t>
  </si>
  <si>
    <t>Պոլիէթիլենե (HDPE)  եռակցվող խողովակների մոնտաժում խրամուղիներում DN20, PN=1,0 ՄՊա փորձարկումով</t>
  </si>
  <si>
    <t>Պոլիէթիլենե (HDPE) եռակցվող պատյան  խողովակներ DN40, PN=1,0 ՄՊա</t>
  </si>
  <si>
    <t>Պոլիէթիլենե (PVC) լայնուկավոր ջրահեռացման խողովակների մոնտաժում DN50</t>
  </si>
  <si>
    <t>Պոլիէթիլենե (PVC) լայնուկավոր ջրահեռացման խողովակների մոնտաժում DN50,  L=1.0մ, 
(3 հատ)</t>
  </si>
  <si>
    <t>DN15 մետաղական գնդային փականների մոնտաժում՝ երկկողմանի ներքին պարուրակով</t>
  </si>
  <si>
    <t xml:space="preserve">DN15 մետաղական գնդային փականի մոնտաժում մուտքային մասի ներքին և ելքային մասի արտաքին պարուրակներով  </t>
  </si>
  <si>
    <t>Պոլիէթիլեն DN20 (HDPE)-մետաղ DN15(St) կցորդիչ մետաղական արտաքին պարուրակով</t>
  </si>
  <si>
    <t>Խողովակապտուկ (штуцер) DN15, արտաքին պարուրակով</t>
  </si>
  <si>
    <t>Պոլիէթիլենե  (HDPE) արմունկ  DN20 α 90°</t>
  </si>
  <si>
    <t>Պոլիէթիլենե  (HDPE) արմունկ  DN40 α 90°</t>
  </si>
  <si>
    <t xml:space="preserve"> Պոլիէթիլենե  (HDPE) եռաբաշխիչ  DN20</t>
  </si>
  <si>
    <t xml:space="preserve"> Պոլիէթիլենե  (PVC) լայնուկավոր ջրահեռացման եռաբաշխիչ  DN50, 90°</t>
  </si>
  <si>
    <t xml:space="preserve"> Պոլիէթիլենե(PVC)լայնուկավոր ջրահեռացման եռաբաշխիչ DN50, 45°</t>
  </si>
  <si>
    <t>Պոլիէթիլենե  (PVC) լայնուկավոր ջրահեռացման արմունկ  DN50, 90°</t>
  </si>
  <si>
    <t>Հոսակի մոնտաժում Փ100մմ</t>
  </si>
  <si>
    <t>Կերամիկական լվացարանի մոնտաժում` ծորակով և սիֆոնով</t>
  </si>
  <si>
    <t>կոմպլ</t>
  </si>
  <si>
    <t>Ջերմամեկուսիչ շերտ պենոպոլիստիրոլե կիսախողովակներով δ=50մմ հաստությամբ</t>
  </si>
  <si>
    <r>
      <t>Օդամղիչ 150մ</t>
    </r>
    <r>
      <rPr>
        <vertAlign val="superscript"/>
        <sz val="10"/>
        <rFont val="Sylfaen"/>
        <family val="1"/>
        <charset val="204"/>
      </rPr>
      <t>3</t>
    </r>
    <r>
      <rPr>
        <sz val="10"/>
        <rFont val="Sylfaen"/>
        <family val="1"/>
        <charset val="204"/>
      </rPr>
      <t>/ժ արտադրողականության</t>
    </r>
  </si>
  <si>
    <t>Էլեկտրական ջեռուցող մարտկոց (1.5-2.0կՎտ)</t>
  </si>
  <si>
    <t>Պողպատե էլ. եռակցվող կարճախողովակ DN15 (St) միակողմանի արտաքին պարուրակով, L=0.15մ</t>
  </si>
  <si>
    <t>DN 15 մետաղական կցորդիչ, երկկողմանի ներքին պարուրակով</t>
  </si>
  <si>
    <t>Մետաղական լար</t>
  </si>
  <si>
    <t>Պոլիմերային աղբաման (տարա) 25լ տարողությամբ</t>
  </si>
  <si>
    <t>∅15 ռետինե ճկուն խողովակ</t>
  </si>
  <si>
    <t>Պոլիէթիլենե (HDPE)  եռակցվող խողովակների DN20 լվացում և ախտահանում</t>
  </si>
  <si>
    <t>Հողային աշխատանքներ</t>
  </si>
  <si>
    <t xml:space="preserve">Փոսորակի մշակում V կարգի գրունտներում, կողալիցքով </t>
  </si>
  <si>
    <t xml:space="preserve">Փոսորակի մշակում ձեռքով  V կարգի գրունտներում, կողալիցքով </t>
  </si>
  <si>
    <t>Ավելորդ բնահողի հարթեցում բուլդոզերով տեղափոխելով մինչև 10մ</t>
  </si>
  <si>
    <t xml:space="preserve">Շինարարական աշխատանքներ </t>
  </si>
  <si>
    <t>Նախապատրաստական շերտի իրականացում B7.5,  դասի բետոնով</t>
  </si>
  <si>
    <t>Միաձույլ ե/բ պատի իրականացում  B20, W4 դասի բետոնով</t>
  </si>
  <si>
    <t>Միաձույլ ծածկի  սալի իրականացում B20, W4,   դասի բետոնով</t>
  </si>
  <si>
    <t>Պատերում  պողպատե պատյան խողովակների տեղադրում</t>
  </si>
  <si>
    <t>Ցեմենտավազային հարթեցնող շերտի իրականացում, h= 50մմ</t>
  </si>
  <si>
    <r>
      <t>մ</t>
    </r>
    <r>
      <rPr>
        <vertAlign val="superscript"/>
        <sz val="11"/>
        <rFont val="GHEA Grapalat"/>
        <family val="3"/>
      </rPr>
      <t>2</t>
    </r>
  </si>
  <si>
    <t>Պատերի արտաքին մակերեսների ջրամեկուսացում 2 շերտ բիտումային մածիկով</t>
  </si>
  <si>
    <t>Թուջե կափարիչ Փ600մմ</t>
  </si>
  <si>
    <t>Կուտակման հորի ջրանթափանցելիության փորձարկում</t>
  </si>
  <si>
    <t>Սեպավոր փական DN100մմ, PN=1,6 ՄՊա</t>
  </si>
  <si>
    <t xml:space="preserve">Կցաշուրթային ճկուն ներդիրների մոնտաժում  DN100, PN=1,6ՄՊա </t>
  </si>
  <si>
    <t>Հորի պատերում DN219x4 (2տեղ), DN159x4 (1տեղ), պողպատե պատյան խողովակների տեղադրում</t>
  </si>
  <si>
    <t>Ե/բ կլոր հոր հավաքովի էլեմետներից D=1.5մ, H=1.5մ  (ծավալները և գնահաշվարկը  տես տիպային բաժնում)</t>
  </si>
  <si>
    <t xml:space="preserve">Լյումինեսցենտային լամպով լուսատու 2x40Վտ </t>
  </si>
  <si>
    <t>Կախովի լուսատու HPS-11-100-031 տեսակի</t>
  </si>
  <si>
    <t>Խրոցակային վարդակ  10Ա</t>
  </si>
  <si>
    <t>Միաբևեռ անջատիչ C-1-23-6/220 տեսակի,  220Վ, 5Ա</t>
  </si>
  <si>
    <t>Նույնը ցայտանթափանց  220Վ, 5Ա</t>
  </si>
  <si>
    <t>Անջատիչների և վարդակների տեղադրման տուփ</t>
  </si>
  <si>
    <t>Ճյուղավորիչ տուփ</t>
  </si>
  <si>
    <t>Լյումինեսցենտային լամպ 40Վտ 220Վ</t>
  </si>
  <si>
    <t>Շիկացման լամպ 100Վտ 220Վ</t>
  </si>
  <si>
    <t>Հաղորդալար պղնձե ջիղերով, մեկուսացված, հատվածքը 2x4մմ2   ППВ</t>
  </si>
  <si>
    <t>Հաղորդալար պղնձե ջիղերով, մեկուսացված, հատվածքը 2x2,5մմ2   ППВ</t>
  </si>
  <si>
    <t>Ամրակալներ մալուխը պատին ամրացնելու համար</t>
  </si>
  <si>
    <t>Ռետինե կիսաչոր ճկախողովակ</t>
  </si>
  <si>
    <t>Էլեկտրատաքացուցիչ 0,5ԿՎտ 220Վ</t>
  </si>
  <si>
    <t>Փոսորակների մշակում, ձեռքով IV կարգի գրունտներում</t>
  </si>
  <si>
    <r>
      <t>մ</t>
    </r>
    <r>
      <rPr>
        <vertAlign val="superscript"/>
        <sz val="10"/>
        <rFont val="Sylfaen"/>
        <family val="1"/>
        <charset val="204"/>
      </rPr>
      <t>3</t>
    </r>
  </si>
  <si>
    <r>
      <t xml:space="preserve">Մշակված IV կարգի գրունտի </t>
    </r>
    <r>
      <rPr>
        <sz val="10"/>
        <color indexed="8"/>
        <rFont val="Sylfaen"/>
        <family val="1"/>
        <charset val="204"/>
      </rPr>
      <t xml:space="preserve">տեղափոխում սայլակով միջինը 20.0մ հեռավորությամբ, </t>
    </r>
    <r>
      <rPr>
        <sz val="10"/>
        <rFont val="Sylfaen"/>
        <family val="1"/>
        <charset val="204"/>
      </rPr>
      <t>բարձելով ա/մ</t>
    </r>
  </si>
  <si>
    <r>
      <t>Բարձած գրունտի տեղափոխում 5</t>
    </r>
    <r>
      <rPr>
        <sz val="10"/>
        <color indexed="8"/>
        <rFont val="Sylfaen"/>
        <family val="1"/>
        <charset val="204"/>
      </rPr>
      <t>.0</t>
    </r>
    <r>
      <rPr>
        <sz val="10"/>
        <rFont val="Sylfaen"/>
        <family val="1"/>
        <charset val="204"/>
      </rPr>
      <t xml:space="preserve"> կմ թափոնակույտ</t>
    </r>
  </si>
  <si>
    <t xml:space="preserve">Մետաղական ցանկապատի պատրաստում և տեղադրում  L=35,2մ </t>
  </si>
  <si>
    <t>Մետաղական անկյունակ 40x4 մմ</t>
  </si>
  <si>
    <t>Մետաղական ցանց՝ Ø2,5, 50x50 մմ</t>
  </si>
  <si>
    <t>Մետաղական խողովակ-հենասյուներ □60x4, L=2600,0 մմ (13հատ)</t>
  </si>
  <si>
    <t>Մետաղական խողովակներ □30x3, L=600,0 մմ փշալարերի ամրացման համար (13հատ)</t>
  </si>
  <si>
    <r>
      <t>Փշալար 3 շարք, L</t>
    </r>
    <r>
      <rPr>
        <vertAlign val="subscript"/>
        <sz val="10"/>
        <rFont val="Sylfaen"/>
        <family val="1"/>
        <charset val="204"/>
      </rPr>
      <t>ընդ.</t>
    </r>
    <r>
      <rPr>
        <sz val="10"/>
        <rFont val="Sylfaen"/>
        <family val="1"/>
        <charset val="204"/>
      </rPr>
      <t>=105,6 մ</t>
    </r>
  </si>
  <si>
    <t xml:space="preserve">Հենասյուների հիմքերի բետոնացում` B7.5 դասի բետոնից </t>
  </si>
  <si>
    <t>Մետաղական դռան  և  դարպասի պատրաստում և տեղադրում 1կոմպլ.</t>
  </si>
  <si>
    <t>Մետաղական խողովակ-հենասյուներ □60x4, L=2600,0 մմ (3հատ)</t>
  </si>
  <si>
    <t>Մետաղական խողովակներ □30x3, L=600,0 մմ փշալարերի ամրացման համար (3հատ)</t>
  </si>
  <si>
    <t>Մետաղական անկյունակ 50x5 մմ</t>
  </si>
  <si>
    <r>
      <t>Փշալար 3 շարք, L</t>
    </r>
    <r>
      <rPr>
        <vertAlign val="subscript"/>
        <sz val="10"/>
        <rFont val="Sylfaen"/>
        <family val="1"/>
        <charset val="204"/>
      </rPr>
      <t>ընդ.</t>
    </r>
    <r>
      <rPr>
        <sz val="10"/>
        <rFont val="Sylfaen"/>
        <family val="1"/>
        <charset val="204"/>
      </rPr>
      <t>=14,4 մ</t>
    </r>
  </si>
  <si>
    <t>Պողպատե Ø20 ծխնի</t>
  </si>
  <si>
    <t>Կախովի կողպեք</t>
  </si>
  <si>
    <t>Հենասյուների պոլիէթիլենե խցափակիչներ</t>
  </si>
  <si>
    <t xml:space="preserve">Մետաղական ցանկապատի, դռան և դարպասի երկողմանի յուղաներկում 2 անգամ </t>
  </si>
  <si>
    <t>2.1.1. Հողային աշխատանքներ</t>
  </si>
  <si>
    <t>2.1.2․ Տեխնոլոգիական աշխատանքներ</t>
  </si>
  <si>
    <t>Համակցված օդի կափույր d=40մմ, PN=1.6ՄՊա</t>
  </si>
  <si>
    <t>Թիթեռնիկավոր փական DN40մմ, PN=1.6ՄՊա</t>
  </si>
  <si>
    <t>Պողպատե կցաշուրթ DN40, PN=1.6ՄՊա</t>
  </si>
  <si>
    <t>Պոլիէթիլենե միջադիր de50(Pe100)</t>
  </si>
  <si>
    <t>Պոլիէթիլենե եռաբաշխիչ de50xde50(Pe100)</t>
  </si>
  <si>
    <t>Պոլիէթիլենե եռակցվող խողովակներ de50(Pe100), PN=1.6ՄՊա</t>
  </si>
  <si>
    <t xml:space="preserve">IV կարգի գրունտներում փոսորակի մշակում, կողալիցքով </t>
  </si>
  <si>
    <t xml:space="preserve">IV  կարգի գրուտներում փոսորակի մշակում  ձեռքով,  կողալիցքով </t>
  </si>
  <si>
    <t>Փոսորակի մշակում V կարգի փխրեցրած գրունտներում, բարձելով ա/մ</t>
  </si>
  <si>
    <t>Փոսորակի մշակում V կարգի գրունտներում  հետհար մուրճով, ձեռքով բարձելով ա/մ</t>
  </si>
  <si>
    <t xml:space="preserve">Փափուկ գրունտի մշակում հանքավայրում էքսկավատորով, բարձելով ա/մ </t>
  </si>
  <si>
    <r>
      <t>Բարձած գրունտի տեղափոխում 5</t>
    </r>
    <r>
      <rPr>
        <sz val="10"/>
        <color indexed="8"/>
        <rFont val="Sylfaen"/>
        <family val="1"/>
        <charset val="204"/>
      </rPr>
      <t>.0</t>
    </r>
    <r>
      <rPr>
        <sz val="10"/>
        <rFont val="Sylfaen"/>
        <family val="1"/>
        <charset val="204"/>
      </rPr>
      <t xml:space="preserve"> կմ շին. Հրապարակ</t>
    </r>
  </si>
  <si>
    <t>Լիցքի իրականացում բերված  գրունտներից, տոփանումով</t>
  </si>
  <si>
    <t>ՕԿՋ-ի թմբապատում ձեռքով բերված փափուկ գրունտներից</t>
  </si>
  <si>
    <t>Բազմամյա խոտի ցանում թմբապատման մակերեսով</t>
  </si>
  <si>
    <t>Պողպատե (St) էլ.եռակցվող խողովակների DN159x4,0 մոնտաժում, փորձարկումով</t>
  </si>
  <si>
    <t>Խողովակաշարի ուժեղացված  հակակոռոզիոն մեկուսացում DN159x4,0</t>
  </si>
  <si>
    <t>Պողպատե (St) էլ.եռակցվող խողովակների DN108x4,0 մոնտաժում, փորձարկումով</t>
  </si>
  <si>
    <t>Խողովակաշարի ուժեղացված  հակակոռոզիոն մեկուսացում DN108x4,0</t>
  </si>
  <si>
    <t>Պողպատե խողովակների երկշերտ ներկում</t>
  </si>
  <si>
    <t>Լողանային փական ղեկավարվող վահանով, DN150, PN=1,6 ՄՊա</t>
  </si>
  <si>
    <t>Սեպավոր փական DN150մմ, PN=1,6 ՄՊա</t>
  </si>
  <si>
    <t xml:space="preserve">Պողպատե էլ եռակցվող կցաշուրթեր  DN150, PN=1,6ՄՊա </t>
  </si>
  <si>
    <t xml:space="preserve">Կցաշուրթային ճկուն ներդիրների մոնտաժում  DN150, PN=1,6ՄՊա </t>
  </si>
  <si>
    <t>Ե/բետոնե հենարանի իրականացում B15  դասի բետոնով</t>
  </si>
  <si>
    <t>Պողպատե խողովակի ձևավոր մասերի մոնտաժում</t>
  </si>
  <si>
    <t>Պողպատե DN159 (St) էլ.եռակցվող խողովակների լվացում, ախտահանում</t>
  </si>
  <si>
    <t>Պողպատե DN108 (St) էլ.եռակցվող խողովակների լվացում, ախտահանում</t>
  </si>
  <si>
    <t>ՕԿՋ-ի փորձարկում, լվացում  և ախտահանում</t>
  </si>
  <si>
    <t>Նախապատրաստական շերտի իրականացում B12.5 դասի բետոնով</t>
  </si>
  <si>
    <t>Միաձույլ ե/բ հիմնային սալի իրականացում B25 W6, F150 դասի բետոնով</t>
  </si>
  <si>
    <t>Միաձույլ ե/բ պատի իրականացում B25, W6, F150 դասի բետոնով </t>
  </si>
  <si>
    <t>Միաձույլ ե/բ ծածկի սալի իրականացում B25, W6, F150 դասի բետոնով</t>
  </si>
  <si>
    <t>Միաձույլ ե/բ հեծանի իրականացում B25, W6, F150 դասի բետոնով</t>
  </si>
  <si>
    <t>Պողպատե թերթ  14 մմ հաստությամբ</t>
  </si>
  <si>
    <t>Միաձույլ ե/բ մտոցի իրականացում B25, W6, F150  դասի բետոնով</t>
  </si>
  <si>
    <t>Ներդիր դետալներ</t>
  </si>
  <si>
    <t xml:space="preserve">Պատյան խողովակների տեղադրում պատերում </t>
  </si>
  <si>
    <t xml:space="preserve">Մետաղական ելարան ՄԵ-1-ի պատրաստում և տեղադրում </t>
  </si>
  <si>
    <t xml:space="preserve">Մետաղական դռնակ ՄԴ-1-ի պատրաստում և տեղադրում </t>
  </si>
  <si>
    <t>Մետաղական  էլեմենտների  յուղաներկում  2  անգամ</t>
  </si>
  <si>
    <t>Պողպատե ծխնի ∅14մմ</t>
  </si>
  <si>
    <t>Ռետին Փ20</t>
  </si>
  <si>
    <t>Խարամե շերտի իրականացում h=200 մմ հաստությամբ</t>
  </si>
  <si>
    <t>Իզոգամի իրականացում 2 շերտ</t>
  </si>
  <si>
    <t>Ցեմենտավազային պաշտպանիչ շերտի իրականցում h=30մմ</t>
  </si>
  <si>
    <t>Ներքին մակերևույթների ջրամեկուսացում բետոնի մեջ ներթափանցող սննդային քսանյութերով 2 շերտ</t>
  </si>
  <si>
    <t xml:space="preserve">ՊՕՖ-ի պատրաստում մետաղական էլեմենտներից </t>
  </si>
  <si>
    <t xml:space="preserve">Ֆիլտրի բեռնվածքի իրականացում 
կերամզիտային և անտրեցիտային ավազով </t>
  </si>
  <si>
    <t>Ֆիլտրի բեռնվածքի իրականացում 
կոպիճով</t>
  </si>
  <si>
    <t>3.1.1. Հողային աշխատանքներ</t>
  </si>
  <si>
    <t>3.1.2․ Տեխնոլոգիական աշխատանքներ</t>
  </si>
  <si>
    <t>Սեպավոր փական DN65մմ, PN=1,6 ՄՊա, մոնտաժումով</t>
  </si>
  <si>
    <t xml:space="preserve">Պողպատե էլ եռակցվող կցաշուրթեր  DN65, PN=1,6ՄՊա </t>
  </si>
  <si>
    <t xml:space="preserve">de75 (Pe), PN1,6 ՄՊա պոլիէթիլենե խողովակների  մոնտաժում, փորձարկումով </t>
  </si>
  <si>
    <t xml:space="preserve">de75 պոլիէթիլենե խողովակների  լվացում և ախտահանում </t>
  </si>
  <si>
    <t>Պոլիէթիլենե անկյուն de75 PN1,6 ՄՊա</t>
  </si>
  <si>
    <t>Պոլիէթիլենե եռաբաշխիչ de75xde50(Pe100)</t>
  </si>
  <si>
    <t>4.1.2․ Տեխնոլոգիական աշխատանքներ</t>
  </si>
  <si>
    <t>Ե/բ կլոր հոր հավաքովի էլեմետներից D=1.0մ, H=1.5մ  (ծավալները և գնահաշվարկը  տես տիպային բաժնում)</t>
  </si>
  <si>
    <t>5.1.2․ Տեխնոլոգիական աշխատանքներ</t>
  </si>
  <si>
    <t>5.2.2․ Տեխնոլոգիական աշխատանքներ</t>
  </si>
  <si>
    <t>Ընդամենը Բաժին 1. - Բաժին 5.</t>
  </si>
  <si>
    <t>ՏԻՊԱՅԻՆ ԲԱԺԻՆ</t>
  </si>
  <si>
    <t>ԲԱԺԻՆՆԵՐՈւՄ ԸՆԴԳՐԿՎԱԾ ԲԱԶՄԱԿԻ ԿՐԿՆՎՈՂ ԱՇԽԱՏԱՆՔՆԵՐ</t>
  </si>
  <si>
    <r>
      <rPr>
        <b/>
        <i/>
        <u/>
        <sz val="10"/>
        <rFont val="Sylfaen"/>
        <family val="1"/>
        <charset val="204"/>
      </rPr>
      <t>Տիպային 1.</t>
    </r>
    <r>
      <rPr>
        <b/>
        <i/>
        <sz val="10"/>
        <rFont val="Sylfaen"/>
        <family val="1"/>
        <charset val="204"/>
      </rPr>
      <t xml:space="preserve"> Ե/բ կլոր հոր հավաքովի էլեմետներից D=1.0 մ, H=1.8մ</t>
    </r>
  </si>
  <si>
    <t xml:space="preserve">Պատի օղակ ՊՕ 10-9 տիպի </t>
  </si>
  <si>
    <t xml:space="preserve">Պատի օղակ ՊՕ 10-9a տիպի </t>
  </si>
  <si>
    <t>Ե/բ հորերի ծածկի սալերի տեղադրում ԾՍ 1-10 թուջե «T» տիպի մտոցով</t>
  </si>
  <si>
    <r>
      <t xml:space="preserve">Ընդամենը </t>
    </r>
    <r>
      <rPr>
        <b/>
        <i/>
        <u/>
        <sz val="10"/>
        <rFont val="Sylfaen"/>
        <family val="1"/>
        <charset val="204"/>
      </rPr>
      <t>Տիպային 1.</t>
    </r>
  </si>
  <si>
    <r>
      <rPr>
        <b/>
        <i/>
        <u/>
        <sz val="10"/>
        <rFont val="Sylfaen"/>
        <family val="1"/>
        <charset val="204"/>
      </rPr>
      <t>Տիպային 2.</t>
    </r>
    <r>
      <rPr>
        <b/>
        <i/>
        <sz val="10"/>
        <rFont val="Sylfaen"/>
        <family val="1"/>
        <charset val="204"/>
      </rPr>
      <t xml:space="preserve"> Ե/բ կլոր հոր հավաքովի էլեմետներից D=1.5 մ, H=1.8մ</t>
    </r>
  </si>
  <si>
    <t xml:space="preserve">Պատի օղակ ՊՕ 15-9 տիպի </t>
  </si>
  <si>
    <t xml:space="preserve">Պատի օղակ ՊՕ 15-9a տիպի </t>
  </si>
  <si>
    <r>
      <t xml:space="preserve">Ընդամենը </t>
    </r>
    <r>
      <rPr>
        <b/>
        <i/>
        <u/>
        <sz val="10"/>
        <rFont val="Sylfaen"/>
        <family val="1"/>
        <charset val="204"/>
      </rPr>
      <t>Տիպային 2.</t>
    </r>
  </si>
  <si>
    <r>
      <rPr>
        <b/>
        <i/>
        <u/>
        <sz val="10"/>
        <rFont val="Sylfaen"/>
        <family val="1"/>
        <charset val="204"/>
      </rPr>
      <t>Տիպային 3.</t>
    </r>
    <r>
      <rPr>
        <b/>
        <i/>
        <sz val="10"/>
        <rFont val="Sylfaen"/>
        <family val="1"/>
        <charset val="204"/>
      </rPr>
      <t xml:space="preserve"> Ե/բ կլոր հոր հավաքովի էլեմետներից D=1.0 մ, H=1.5մ</t>
    </r>
  </si>
  <si>
    <r>
      <t xml:space="preserve">Ընդամենը </t>
    </r>
    <r>
      <rPr>
        <b/>
        <i/>
        <u/>
        <sz val="10"/>
        <rFont val="Sylfaen"/>
        <family val="1"/>
        <charset val="204"/>
      </rPr>
      <t>Տիպային 3.</t>
    </r>
  </si>
  <si>
    <r>
      <rPr>
        <b/>
        <i/>
        <u/>
        <sz val="10"/>
        <rFont val="Sylfaen"/>
        <family val="1"/>
        <charset val="204"/>
      </rPr>
      <t>Տիպային 4.</t>
    </r>
    <r>
      <rPr>
        <b/>
        <i/>
        <sz val="10"/>
        <rFont val="Sylfaen"/>
        <family val="1"/>
        <charset val="204"/>
      </rPr>
      <t xml:space="preserve"> Ե/բ կլոր հոր հավաքովի էլեմետներից D=1.5 մ, H=1.5մ</t>
    </r>
  </si>
  <si>
    <r>
      <t xml:space="preserve">Ընդամենը </t>
    </r>
    <r>
      <rPr>
        <b/>
        <i/>
        <u/>
        <sz val="10"/>
        <rFont val="Sylfaen"/>
        <family val="1"/>
        <charset val="204"/>
      </rPr>
      <t>Տիպային 4.</t>
    </r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</si>
  <si>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 Չիվա բնակավայրում խմելու ջրի ներքին ցանցի կառուցում և ջրաչափական հանգույցների տեղադրում, ՕԿՋ-ի կառուցում</t>
    </r>
  </si>
  <si>
    <t>Բաժին 1. Ջրատարներ</t>
  </si>
  <si>
    <t>1.1․ Ջրատար Մ-1</t>
  </si>
  <si>
    <t xml:space="preserve">Խիճ շերտի իրականացում 20 սմ հաստությամբ  ճանապարհի վերականգնման համար </t>
  </si>
  <si>
    <r>
      <rPr>
        <sz val="11"/>
        <rFont val="Sylfaen"/>
        <family val="1"/>
        <charset val="204"/>
      </rPr>
      <t>մ</t>
    </r>
    <r>
      <rPr>
        <vertAlign val="superscript"/>
        <sz val="11"/>
        <rFont val="Sylfaen"/>
        <family val="1"/>
        <charset val="204"/>
      </rPr>
      <t>2</t>
    </r>
  </si>
  <si>
    <t xml:space="preserve">de160 (Pe), PN1,6 ՄՊա պոլիէթիլենե խողովակների  մոնտաժում, փորձարկումով </t>
  </si>
  <si>
    <t xml:space="preserve">de160 պոլիէթիլենե խողովակների  լվացում և ախտահանում </t>
  </si>
  <si>
    <t>Պոլիէթիլենե անկյուն de160 PN1,6 ՄՊա</t>
  </si>
  <si>
    <t>1.1․3․ Փականային հոր ՓՀ-1</t>
  </si>
  <si>
    <t xml:space="preserve">Չքանդվող միացում  НСПС 160/159*3,5 ПЭ100 SDR11 </t>
  </si>
  <si>
    <t>Սեպավոր փական DN150մմ, PN=1,6 ՄՊա, մոնտաժումով</t>
  </si>
  <si>
    <t xml:space="preserve">Պողպատե էլ եռակցվող խողովակի մոնտաժում   DN150, PN=1,6ՄՊա </t>
  </si>
  <si>
    <t xml:space="preserve">Գոյություն ունեցող Փ150մմ պողպատե խողովակի կտրում </t>
  </si>
  <si>
    <t>տեղ</t>
  </si>
  <si>
    <t>Բետոնե հենարարնի իրականացում B15 դասի բետոնից 0,3x0,3x0,2մ</t>
  </si>
  <si>
    <t>1.1․4․ Փականային հոր ՓՀ-5</t>
  </si>
  <si>
    <t>Պոլիէթիլենե  եռաբաշխիչ DN160xDN160</t>
  </si>
  <si>
    <t>Պոլիէթիլենե   անցում  DN160xDN110</t>
  </si>
  <si>
    <t xml:space="preserve">Պողպատե էլ եռակցվող խողովակի մոնտաժում DN100, PN=1,6ՄՊա </t>
  </si>
  <si>
    <t>Ե/բ կլոր հոր հավաքովի էլեմետներից D=2,0մ, H=1.8մ (ծավալները և գնահաշվարկը  տես տիպային բաժնում)</t>
  </si>
  <si>
    <t>Ընդամենը 1.1․ Ջրատար Մ-1</t>
  </si>
  <si>
    <t>1.2․ Ջրատար Մ-2</t>
  </si>
  <si>
    <t>Ընդամենը 1․2. Ջրատար Մ-2</t>
  </si>
  <si>
    <t>1.3․ Ջրատար Մ-3</t>
  </si>
  <si>
    <t>1.3․3․ Փականային հոր ՓՀ-12</t>
  </si>
  <si>
    <r>
      <t xml:space="preserve">Պողպատե անկյուն DN 100, PN1,6 ՄՊա, </t>
    </r>
    <r>
      <rPr>
        <sz val="10"/>
        <rFont val="Calibri"/>
        <family val="2"/>
        <charset val="204"/>
      </rPr>
      <t>α</t>
    </r>
    <r>
      <rPr>
        <sz val="10"/>
        <rFont val="Sylfaen"/>
        <family val="1"/>
      </rPr>
      <t>=90°</t>
    </r>
  </si>
  <si>
    <t xml:space="preserve">Բետոնե հենարանների իրականացում B 15 դասի բետոնից  0.2x0.3x0.20 մ </t>
  </si>
  <si>
    <t>Ընդամենը 1.3․ Ջրատար Մ-3</t>
  </si>
  <si>
    <t>Ընդամենը Բաժին 1. Ջրատարներ</t>
  </si>
  <si>
    <t>Բաժին 2. Ջրագծեր և մուտքագծեր</t>
  </si>
  <si>
    <t>2.1․ Ջրագիծ Ջ-1</t>
  </si>
  <si>
    <t>Ընդամենը 2.1․ Ջրագիծ Ջ-1</t>
  </si>
  <si>
    <t>2.2․ Ջրագիծ Ջ-2</t>
  </si>
  <si>
    <t>2.2․1. Հողային աշխատանքներ</t>
  </si>
  <si>
    <t>2.2․2․ Տեխնոլոգիական աշխատանքներ</t>
  </si>
  <si>
    <t>Ընդամենը 2.2․ Ջրագիծ Ջ-2</t>
  </si>
  <si>
    <t>2.3․ Ջրագիծ Ջ-3</t>
  </si>
  <si>
    <t>2.3․1. Հողային աշխատանքներ</t>
  </si>
  <si>
    <t>2.3․2․ Տեխնոլոգիական աշխատանքներ</t>
  </si>
  <si>
    <t>Պոլիէթիլենե   եռաբաշխիչ DN90xDN50xDN90</t>
  </si>
  <si>
    <t>2.3․3․ Փականային հոր ՓՀ-2</t>
  </si>
  <si>
    <t>Պոլիէթիլենե  եռաբաշխիչ DN160xDN90xDN160</t>
  </si>
  <si>
    <t>Պողպատե էլ եռակցվող խողովակի մոնտաժում   DN89*4 մմ</t>
  </si>
  <si>
    <t>2.3.4․ Փականային հոր ՓՀ-4</t>
  </si>
  <si>
    <t>Պողպատե էլ եռակցվող խողովակի մոնտաժում   DN48*3,5 մմ</t>
  </si>
  <si>
    <t>2.3.5. Օդահան հոր</t>
  </si>
  <si>
    <t xml:space="preserve">2.3.6. Դատարկման հոր </t>
  </si>
  <si>
    <t>Պոլիէթիլենե  եռաբաշխիչ DN90xDN90</t>
  </si>
  <si>
    <t>DN80մմ պողպատե խողովակի ձևավոր մասերի մոնտաժում -2հատ</t>
  </si>
  <si>
    <t>Ընդամենը 2.3․ Ջրագիծ Ջ-3</t>
  </si>
  <si>
    <t>2.4․ Ջրագծեր Ջ-3-1, Ջ-3-2, Ջ-3-3</t>
  </si>
  <si>
    <t>2.4․1. Հողային աշխատանքներ</t>
  </si>
  <si>
    <t>2.4․2․ Տեխնոլոգիական աշխատանքներ</t>
  </si>
  <si>
    <t>Ընդամենը 2.4․ Ջրագծեր Ջ-3-1, Ջ-3-2, Ջ-3-3</t>
  </si>
  <si>
    <t>2.5․ Ջրագիծ Ջ-4</t>
  </si>
  <si>
    <t>2.5․1. Հողային աշխատանքներ</t>
  </si>
  <si>
    <t>2.5․2․ Տեխնոլոգիական աշխատանքներ</t>
  </si>
  <si>
    <t>Ընդամենը 2.5․ Ջրագիծ Ջ-4</t>
  </si>
  <si>
    <t>2.6․ Ջրագիծ Ջ-5</t>
  </si>
  <si>
    <t>2.6․1. Հողային աշխատանքներ</t>
  </si>
  <si>
    <t>2.6․2․ Տեխնոլոգիական աշխատանքներ</t>
  </si>
  <si>
    <t>Ընդամենը 2.6․ Ջրագիծ Ջ-5</t>
  </si>
  <si>
    <t>2.7․ Ջրագիծ Ջ-6</t>
  </si>
  <si>
    <t>2.7․1. Հողային աշխատանքներ</t>
  </si>
  <si>
    <t>2.7․2․ Տեխնոլոգիական աշխատանքներ</t>
  </si>
  <si>
    <t>Ընդամենը 2.7․ Ջրագիծ Ջ-6</t>
  </si>
  <si>
    <t>2.8․ Ջրագիծ Ջ-7</t>
  </si>
  <si>
    <t>2.8․1. Հողային աշխատանքներ</t>
  </si>
  <si>
    <t>2.8․2․ Տեխնոլոգիական աշխատանքներ</t>
  </si>
  <si>
    <t>Ընդամենը 2.8․ Ջրագիծ Ջ-7</t>
  </si>
  <si>
    <t>2.9․ րագիծ Ջ-8</t>
  </si>
  <si>
    <t>2.9․1. Հողային աշխատանքներ</t>
  </si>
  <si>
    <t>2.9․2․ Տեխնոլոգիական աշխատանքներ</t>
  </si>
  <si>
    <t>Ընդամենը 2.9․ րագիծ Ջ-8</t>
  </si>
  <si>
    <t>2.10․ Ջրագիծ Ջ-9</t>
  </si>
  <si>
    <t>2.10․1. Հողային աշխատանքներ</t>
  </si>
  <si>
    <t>2.10․2․ Տեխնոլոգիական աշխատանքներ</t>
  </si>
  <si>
    <t>Պոլիէթիլենե  եռաբաշխիչ DN110xDN50xDN 110</t>
  </si>
  <si>
    <t>2.10.3. Օդահան հոր</t>
  </si>
  <si>
    <t>Ընդամենը 2.10․ Ջրագիծ Ջ-9</t>
  </si>
  <si>
    <t>2.11․ Ջրագիծ Ջ-9-1</t>
  </si>
  <si>
    <t>2.11․1. Հողային աշխատանքներ</t>
  </si>
  <si>
    <t>2.11․2․ Տեխնոլոգիական աշխատանքներ</t>
  </si>
  <si>
    <t>Ընդամենը 2.11․ Ջրագիծ Ջ-9-1</t>
  </si>
  <si>
    <t>2.12․ Ջրագիծ Ջ-10</t>
  </si>
  <si>
    <t>2.12․1. Հողային աշխատանքներ</t>
  </si>
  <si>
    <t>2.12․2․ Տեխնոլոգիական աշխատանքներ</t>
  </si>
  <si>
    <t>2.12․3․ Փականային հոր ՓՀ-7</t>
  </si>
  <si>
    <t>Պոլիէթիլենե  եռաբաշխիչ DN110xDN90xDN110</t>
  </si>
  <si>
    <t>Ընդամենը 2.12․ Ջրագիծ Ջ-10</t>
  </si>
  <si>
    <t>2.13․ Ջրագիծ Ջ-11</t>
  </si>
  <si>
    <t>2.13․1. Հողային աշխատանքներ</t>
  </si>
  <si>
    <t>2.13․2․ Տեխնոլոգիական աշխատանքներ</t>
  </si>
  <si>
    <t>2.13․3․ Փականային հոր ՓՀ-8</t>
  </si>
  <si>
    <t>Ընդամենը 2.13․ Ջրագիծ Ջ-11</t>
  </si>
  <si>
    <t>2.14․ Ջրագիծ Ջ-12</t>
  </si>
  <si>
    <t>2.14․1. Հողային աշխատանքներ</t>
  </si>
  <si>
    <t>2.14․2․ Տեխնոլոգիական աշխատանքներ</t>
  </si>
  <si>
    <t>2.14.3․ Օդահան հոր</t>
  </si>
  <si>
    <t>2.14.4. Դատարկման հոր - 2 հատ</t>
  </si>
  <si>
    <t>Պոլիէթիլենե  եռաբաշխիչ DN75xDN75</t>
  </si>
  <si>
    <t>Չքանդվող միացում НСПС 75/76*3,5 ПЭ100 SDR17</t>
  </si>
  <si>
    <t>Պողպատե էլ եռակցվող խողովակի մոնտաժում   DN76x4 մմ</t>
  </si>
  <si>
    <t>DN76մմ պողպատե խողովակի ձևավոր մասերի մոնտաժում -4հատ</t>
  </si>
  <si>
    <t>Ընդամենը 2.14․ Ջրագիծ Ջ-12</t>
  </si>
  <si>
    <t>2.15․ Ջրագիծ Ջ-13</t>
  </si>
  <si>
    <t>2.15․1. Հողային աշխատանքներ</t>
  </si>
  <si>
    <t>2.15․2․ Տեխնոլոգիական աշխատանքներ</t>
  </si>
  <si>
    <t>2.15․3․ Փականային հոր ՓՀ-6</t>
  </si>
  <si>
    <t>Պոլիէթիլենե  եռաբաշխիչ DN110xDN75xDN110</t>
  </si>
  <si>
    <t>2.15.4․ Օդահան հոր</t>
  </si>
  <si>
    <t>2.15.5. Դատարկման հոր</t>
  </si>
  <si>
    <t>DN76մմ պողպատե խողովակի ձևավոր մասերի մոնտաժում -2հատ</t>
  </si>
  <si>
    <t>Ընդամենը 2.15․ Ջրագիծ Ջ-13</t>
  </si>
  <si>
    <t>2.16․ Ջրագիծ Ջ-14</t>
  </si>
  <si>
    <t>2.16․1. Հողային աշխատանքներ</t>
  </si>
  <si>
    <t>2.16․2․ Տեխնոլոգիական աշխատանքներ</t>
  </si>
  <si>
    <t>Ընդամենը 2.16․ Ջրագիծ Ջ-14</t>
  </si>
  <si>
    <t>2.17․ Ջրագիծ Ջ-15</t>
  </si>
  <si>
    <t>2.17․1. Հողային աշխատանքներ</t>
  </si>
  <si>
    <t>2.17․2․ Տեխնոլոգիական աշխատանքներ</t>
  </si>
  <si>
    <t>2.17․3․ Փականային հոր ՓՀ-10</t>
  </si>
  <si>
    <t>Պոլիէթիլենե  եռաբաշխիչ DN110xDN110</t>
  </si>
  <si>
    <t>DN108x4 Պողպատե (St) էլ. եռակցվող խողովակների մոնտաժում</t>
  </si>
  <si>
    <t>2.17․4․ Փականային հոր ՓՀ-11</t>
  </si>
  <si>
    <t>DN76մմ պողպատե խողովակի ձևավոր մասերի մոնտաժում -1հատ</t>
  </si>
  <si>
    <t>Ե/բ կլոր հոր հավաքովի էլեմետներից D=2․0մ, H=1.8մ  (ծավալները և գնահաշվարկը  տես տիպային բաժնում)</t>
  </si>
  <si>
    <t>Ընդամենը 2.17․ Ջրագիծ Ջ-15</t>
  </si>
  <si>
    <t>2.18․ Ջրագծեր Ջ-16(100 մ), Ջ-17(225 մ), Ջ-18(50մ)</t>
  </si>
  <si>
    <t>2.18․1. Հողային աշխատանքներ</t>
  </si>
  <si>
    <t>2.18․2․ Տեխնոլոգիական աշխատանքներ</t>
  </si>
  <si>
    <t>2.18․3․ Փականային հոր ՓՀ-3</t>
  </si>
  <si>
    <t>Պոլիէթիլենե  եռաբաշխիչ DN90xDN63xDN90</t>
  </si>
  <si>
    <t>Չքանդվող միացում НСПС 63/57*3,5 ПЭ100 SDR17</t>
  </si>
  <si>
    <t>Պողպատե էլ եռակցվող խողովակի մոնտաժում   DN57x4 մմ</t>
  </si>
  <si>
    <t>Ընդամենը 2.18․ Ջրագծեր Ջ-16, Ջ-17, Ջ-18</t>
  </si>
  <si>
    <t>2.19․ Ջրագիծ Ջ-19</t>
  </si>
  <si>
    <t>2.19․1. Հողային աշխատանքներ</t>
  </si>
  <si>
    <t>2.19․2․ Տեխնոլոգիական աշխատանքներ</t>
  </si>
  <si>
    <t>Պոլիէթիլենե եռաբաշխիչ de63xde50(Pe100)</t>
  </si>
  <si>
    <t>2.19.3․ Օդահան հոր</t>
  </si>
  <si>
    <t>Ընդամենը 2.19․ Ջրագիծ Ջ-19</t>
  </si>
  <si>
    <t>2.20․ Ջրագիծ Ջ-20</t>
  </si>
  <si>
    <t>2.20․1. Հողային աշխատանքներ</t>
  </si>
  <si>
    <t>2.20․2․ Տեխնոլոգիական աշխատանքներ</t>
  </si>
  <si>
    <t>2.20․3․ Փականային հոր ՓՀ-14</t>
  </si>
  <si>
    <t>Ընդամենը 2.20․ Ջրագիծ Ջ-20</t>
  </si>
  <si>
    <t>2.21․ Ջրագծեր Ջ-21(110 մ), Ջ-22(270մ), Ջ-26(247մ)</t>
  </si>
  <si>
    <t>2.21․1. Հողային աշխատանքներ</t>
  </si>
  <si>
    <t>2.21․2․ Տեխնոլոգիական աշխատանքներ</t>
  </si>
  <si>
    <t>2.21.3․ Օդահան հոր</t>
  </si>
  <si>
    <t>Ընդամենը 2.21․ Ջրագծեր Ջ-21, Ջ-22, Ջ-26</t>
  </si>
  <si>
    <t>2.22․ Ջրագծեր Ջ-23(110 մ), Ջ-24(195մ), Ջ-25(80մ), Ջ-27(65մ)</t>
  </si>
  <si>
    <t>2.22․1. Հողային աշխատանքներ</t>
  </si>
  <si>
    <t>2.22․2․ Տեխնոլոգիական աշխատանքներ</t>
  </si>
  <si>
    <t>Ընդամենը 2.22․ Ջրագծեր Ջ-23, Ջ-24, Ջ-25, Ջ-27</t>
  </si>
  <si>
    <t>2.23․ Ջրագիծ Ջ-28</t>
  </si>
  <si>
    <t>2.23․1. Հողային աշխատանքներ</t>
  </si>
  <si>
    <t>2.23․2․ Տեխնոլոգիական աշխատանքներ</t>
  </si>
  <si>
    <t>2.23․3․ Փականային հոր ՓՀ-9</t>
  </si>
  <si>
    <t>2.23․4․ Փականային հոր ՓՀ-13</t>
  </si>
  <si>
    <t>2.23.5․ Օդահան հոր</t>
  </si>
  <si>
    <t xml:space="preserve">2.23.6. Դատարկման հոր </t>
  </si>
  <si>
    <t>Ընդամենը 2.23․ Ջրագիծ Ջ-28</t>
  </si>
  <si>
    <t>2.24․ 200 մասնավոր տների և 25 hասարակական նշանակության օբյեկտների մուտքագծեր</t>
  </si>
  <si>
    <t>1.24.1. Հողային աշխատանքներ</t>
  </si>
  <si>
    <t>Պոլիէթիլենե (HDPE) խողովակների միացում խամութային անցումով DN90xDN40</t>
  </si>
  <si>
    <t>Պոլիէթիլենե (HDPE) խողովակների միացում խամութային անցումով DN75xDN40</t>
  </si>
  <si>
    <t>Պոլիէթիլենե կցամաս DN40</t>
  </si>
  <si>
    <t>Պոլիէթիլենե (PE) de40 եռակցվող  խողովակների լվացում,ախտահանում</t>
  </si>
  <si>
    <t>1.24.3․ Ջրաչափական հորեր</t>
  </si>
  <si>
    <t>Թիակավոր բազմաշիթ ջրաչափի մոնտաժում DN32</t>
  </si>
  <si>
    <t>Ջրաչափի միացումների մոնտաժում DN32</t>
  </si>
  <si>
    <t>Երկկողմանի ներքին պարուրակով մետաղական գնդային  փականների մոնտաժում DN32</t>
  </si>
  <si>
    <t>Երկկողմանի ներքին պարուրակով մետաղական ֆիլտրերի մոնտաժում DN32</t>
  </si>
  <si>
    <t xml:space="preserve">Պոլիէթիլենե կցամասի մոնտաժում DN32 (էգ կամ որձ) </t>
  </si>
  <si>
    <t>Երկկողմանի արտաքին պարուրակով մետաղական կցորդիչների մոնտաժում DN32</t>
  </si>
  <si>
    <t>Երկկողմանի ճկուն կցորդիչ  de40մմ  մոնտաժումով</t>
  </si>
  <si>
    <t>Պոլիէթիլենե (HDPE) DN40 խողովակների ջերմամեկուսացում պենոպոլիստիրոլե կիսախողովակներով δ=30մմ (յուրաքանչյուր մուտքագծի համար 2.0 գծմ.)</t>
  </si>
  <si>
    <t>Ընդամենը 2.24․ 200 մասնավոր տների և 25 hասարակական նշանակության օբյեկտների մուտքագծեր</t>
  </si>
  <si>
    <t>2.25․ Այլ աշխատանքներ</t>
  </si>
  <si>
    <t>2.25․1. Հողային աշխատանքներ</t>
  </si>
  <si>
    <t>2.25․2․ Տեխնոլոգիական աշխատանքներ</t>
  </si>
  <si>
    <t>Պոլիէթիլենե (HDPE) խողովակների միացում խամութային անցումով DN160xDN50</t>
  </si>
  <si>
    <t>Պոլիէթիլենե (HDPE) խողովակների միացում խամութային անցումով DN110xDN50</t>
  </si>
  <si>
    <t>Պոլիէթիլենե (HDPE) խողովակների միացում խամութային անցումով DN90xDN50</t>
  </si>
  <si>
    <t>Պոլիէթիլենե (HDPE) խողովակների միացում խամութային անցումով DN75xDN50</t>
  </si>
  <si>
    <t>Պոլիէթիլենե (HDPE) խողովակների միացում խամութային անցումով DN63xDN50</t>
  </si>
  <si>
    <t>Ընդամենը 2.25․ Այլ աշխատանքներ</t>
  </si>
  <si>
    <t>Ընդամենը Բաժին 2. Ջրագծեր և մուտքագծեր</t>
  </si>
  <si>
    <t>Բաժին 3. ՕԿՋ</t>
  </si>
  <si>
    <t>3.1․ ՕԿՋ-ի կառուցում</t>
  </si>
  <si>
    <t>Հետլիցքի իրականացում կողալիցքի մշակված գրունտներից, տոփանումով</t>
  </si>
  <si>
    <t>3.1.3․ ՕԿՋ-ի շինարարական  աշխատանքներ</t>
  </si>
  <si>
    <t>3.1.4․ Սանիտարական գոտու մետաղական ցանկապատ</t>
  </si>
  <si>
    <t xml:space="preserve">Մետաղական ցանկապատի պատրաստում և տեղադրում  L=160,4մ </t>
  </si>
  <si>
    <t>Մետաղական խողովակ-հենասյուներ □60x4, L=2600,0 մմ (44 հատ)</t>
  </si>
  <si>
    <t>Մետաղական խողովակներ □30x3, L=600,0 մմ փշալարերի ամրացման համար (44 հատ)</t>
  </si>
  <si>
    <r>
      <t>Փշալար 3 շարք, L</t>
    </r>
    <r>
      <rPr>
        <vertAlign val="subscript"/>
        <sz val="10"/>
        <rFont val="Sylfaen"/>
        <family val="1"/>
        <charset val="204"/>
      </rPr>
      <t>ընդ.</t>
    </r>
    <r>
      <rPr>
        <sz val="10"/>
        <rFont val="Sylfaen"/>
        <family val="1"/>
        <charset val="204"/>
      </rPr>
      <t>=331,2 մ</t>
    </r>
  </si>
  <si>
    <t>Ընդամենը Բաժին 3. ՕԿՋ</t>
  </si>
  <si>
    <t>Բաժին 4. Քլորակայան № 1</t>
  </si>
  <si>
    <t>4.1․ № 1 Քլորակայանի կառուցում</t>
  </si>
  <si>
    <t>4.1.1. Շինարարական աշխատանքներ</t>
  </si>
  <si>
    <t>4.1.3․ Ե/Բ ուղղանկյուն ջրահեռացման կուտակման հոր 1.5X2.0մ, H=2.2մ</t>
  </si>
  <si>
    <t>4.1.4․ Ջրամատակարարման հոր ՋՀ-1</t>
  </si>
  <si>
    <t>4.1.5․ Քլորակայանի լուսավորություն և ջեռուցում</t>
  </si>
  <si>
    <t>Արևային պանել 345 Վտ</t>
  </si>
  <si>
    <t>Էներգիայի կուտակիչ 120Ա/ժ</t>
  </si>
  <si>
    <t>Էներգիայի լիցքավորող և կարգավորող սարք 20Ա</t>
  </si>
  <si>
    <t>Արևային պանելի թեք ամրացման հենարան</t>
  </si>
  <si>
    <t>լրակ.</t>
  </si>
  <si>
    <t>Միացման տարրեր (connectors, լար և այլն)</t>
  </si>
  <si>
    <t>Ինվերտոր 2,0 կՎտ</t>
  </si>
  <si>
    <t>4.1.6․ Սանիտարական գոտու մետաղական ցանկապատ</t>
  </si>
  <si>
    <t>Ընդամենը Բաժին 4. Քլորակայան № 1</t>
  </si>
  <si>
    <t>Բաժին 5. Քլորակայաններ № 2, № 3</t>
  </si>
  <si>
    <t>5.1․ № 2 Քլորակայանի կառուցում</t>
  </si>
  <si>
    <t>5.1.1. Շինարարական աշխատանքներ</t>
  </si>
  <si>
    <t>Քլորակայանի միաձույլ բետոնե ժապավենային հիմքի իրականացում B15, F50 դասի բետոնով</t>
  </si>
  <si>
    <t>Ներդիր դետալ</t>
  </si>
  <si>
    <t>Քլորակայանի մետաղական հիմնակմաղքի պատրաստում</t>
  </si>
  <si>
    <r>
      <t>Քլորակայանի պատերի իրականացում սենդվիչ պանելներով, b=10սմ, d=12կգ/մ</t>
    </r>
    <r>
      <rPr>
        <vertAlign val="superscript"/>
        <sz val="10"/>
        <rFont val="Times Armenian"/>
        <family val="1"/>
      </rPr>
      <t>3</t>
    </r>
  </si>
  <si>
    <r>
      <t>Քլորակայանի ծածկի իրականացում սենդվիչ պանելներով, b=10սմ, d=12կգ/մ</t>
    </r>
    <r>
      <rPr>
        <vertAlign val="superscript"/>
        <sz val="10"/>
        <rFont val="Times Armenian"/>
        <family val="1"/>
      </rPr>
      <t>3</t>
    </r>
  </si>
  <si>
    <t>Սենդվիչ պանելների եզրերի փակման ցինկապատ թիթեղ, b=0.45մմ</t>
  </si>
  <si>
    <t>Քլորակայանի մետաղապլաստ վերնափեղկով դռան տեղադրում, 2.44x1.01մ</t>
  </si>
  <si>
    <r>
      <t>Քլորակայանի հատակի խարամե շերտի իրականացում, h</t>
    </r>
    <r>
      <rPr>
        <vertAlign val="subscript"/>
        <sz val="10"/>
        <rFont val="Times Armenian"/>
        <family val="1"/>
      </rPr>
      <t>.</t>
    </r>
    <r>
      <rPr>
        <sz val="10"/>
        <rFont val="Times Armenian"/>
        <family val="1"/>
      </rPr>
      <t>=20սÙ</t>
    </r>
    <r>
      <rPr>
        <sz val="10"/>
        <rFont val="Sylfaen"/>
        <family val="1"/>
        <charset val="204"/>
      </rPr>
      <t xml:space="preserve"> (4,0 մ</t>
    </r>
    <r>
      <rPr>
        <vertAlign val="superscript"/>
        <sz val="10"/>
        <rFont val="Sylfaen"/>
        <family val="1"/>
      </rPr>
      <t>2</t>
    </r>
    <r>
      <rPr>
        <sz val="10"/>
        <rFont val="Sylfaen"/>
        <family val="1"/>
        <charset val="204"/>
      </rPr>
      <t>)</t>
    </r>
  </si>
  <si>
    <r>
      <t>մ</t>
    </r>
    <r>
      <rPr>
        <vertAlign val="superscript"/>
        <sz val="11"/>
        <rFont val="Sylfaen"/>
        <family val="1"/>
        <charset val="204"/>
      </rPr>
      <t>3</t>
    </r>
    <r>
      <rPr>
        <sz val="11"/>
        <color theme="1"/>
        <rFont val="Calibri"/>
        <family val="2"/>
        <scheme val="minor"/>
      </rPr>
      <t/>
    </r>
  </si>
  <si>
    <r>
      <t>Քլորակայանի հատակի բետոնե շերտի իրականացում B12.5 դասի բետոնով, h</t>
    </r>
    <r>
      <rPr>
        <vertAlign val="subscript"/>
        <sz val="10"/>
        <rFont val="Times Armenian"/>
        <family val="1"/>
      </rPr>
      <t>.</t>
    </r>
    <r>
      <rPr>
        <sz val="10"/>
        <rFont val="Times Armenian"/>
        <family val="1"/>
      </rPr>
      <t>=10սÙ (4,0 մ</t>
    </r>
    <r>
      <rPr>
        <vertAlign val="superscript"/>
        <sz val="10"/>
        <rFont val="Times Armenian"/>
        <family val="1"/>
      </rPr>
      <t>2</t>
    </r>
    <r>
      <rPr>
        <sz val="10"/>
        <rFont val="Times Armenian"/>
        <family val="1"/>
      </rPr>
      <t>)</t>
    </r>
  </si>
  <si>
    <t>Քլորակայանի հատակի երեսպատում կերամիկական սալիկներով</t>
  </si>
  <si>
    <t>5.1.3․ Քլորակայանի լուսավորություն</t>
  </si>
  <si>
    <t xml:space="preserve">5.1.4․ Սանիտարական գոտու մետաղական ցանկապատ </t>
  </si>
  <si>
    <t>Ընդամենը 5.1․ № 2 Քլորակայանի կառուցում</t>
  </si>
  <si>
    <t>5.2․ № 3 Քլորակայանի կառուցում</t>
  </si>
  <si>
    <t>5.2.1. Շինարարական աշխատանքներ</t>
  </si>
  <si>
    <t>5.2.3․ Քլորակայանի լուսավորություն</t>
  </si>
  <si>
    <t xml:space="preserve">5.2.4․ Սանիտարական գոտու մետաղական ցանկապատ </t>
  </si>
  <si>
    <t>Ընդամենը 5.2․ № 3 Քլորակայանի կառուցում</t>
  </si>
  <si>
    <t>Ընդամենը Բաժին 5. Քլորակայաններ № 2,   № 3</t>
  </si>
  <si>
    <r>
      <rPr>
        <b/>
        <i/>
        <u/>
        <sz val="10"/>
        <rFont val="Sylfaen"/>
        <family val="1"/>
        <charset val="204"/>
      </rPr>
      <t>Տիպային 5.</t>
    </r>
    <r>
      <rPr>
        <b/>
        <i/>
        <sz val="10"/>
        <rFont val="Sylfaen"/>
        <family val="1"/>
        <charset val="204"/>
      </rPr>
      <t xml:space="preserve"> Ե/բ կլոր հոր հավաքովի էլեմետներից D=2․0 մ, H=1.8մ</t>
    </r>
  </si>
  <si>
    <t>D=2․0մ տրամագծով հավաքովի ե/բ էլեմենտներով հորի կառուցում</t>
  </si>
  <si>
    <t xml:space="preserve">D=2․0մ տրամագծով ե/բ հորերի հատակի սալեր՝ ՀՍ-20 տիպի </t>
  </si>
  <si>
    <t xml:space="preserve">Պատի օղակ ՊՕ 20 -9 տիպի </t>
  </si>
  <si>
    <t xml:space="preserve">Պատի օղակ ՊՕ 20 -9 a տիպի </t>
  </si>
  <si>
    <t>Ե/բ հորերի ծածկի սալերի տեղադրում ԾՍ 1-20 թուջե «T» տիպի մտոցով</t>
  </si>
  <si>
    <r>
      <t xml:space="preserve">Ընդամենը </t>
    </r>
    <r>
      <rPr>
        <b/>
        <i/>
        <u/>
        <sz val="10"/>
        <rFont val="Sylfaen"/>
        <family val="1"/>
        <charset val="204"/>
      </rPr>
      <t>Տիպային 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</si>
</sst>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  <numFmt numFmtId="170" formatCode="0.000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b/>
      <i/>
      <sz val="11"/>
      <name val="Sylfaen"/>
      <family val="1"/>
      <charset val="204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sz val="10"/>
      <name val="Sylfaen"/>
      <family val="1"/>
    </font>
    <font>
      <sz val="10"/>
      <color theme="1"/>
      <name val="Sylfaen"/>
      <family val="1"/>
      <charset val="204"/>
    </font>
    <font>
      <sz val="10"/>
      <name val="Sylfaen"/>
      <family val="1"/>
    </font>
    <font>
      <vertAlign val="superscript"/>
      <sz val="11"/>
      <name val="Sylfaen"/>
      <family val="1"/>
      <charset val="204"/>
    </font>
    <font>
      <sz val="11"/>
      <name val="Symbol"/>
      <family val="1"/>
      <charset val="2"/>
    </font>
    <font>
      <vertAlign val="superscript"/>
      <sz val="12"/>
      <name val="Sylfaen"/>
      <family val="1"/>
      <charset val="204"/>
    </font>
    <font>
      <vertAlign val="superscript"/>
      <sz val="11"/>
      <name val="Sylfaen"/>
      <family val="1"/>
    </font>
    <font>
      <vertAlign val="superscript"/>
      <sz val="10"/>
      <name val="Sylfaen"/>
      <family val="1"/>
      <charset val="204"/>
    </font>
    <font>
      <vertAlign val="superscript"/>
      <sz val="11"/>
      <name val="GHEA Grapalat"/>
      <family val="3"/>
    </font>
    <font>
      <sz val="10"/>
      <color rgb="FFFF0000"/>
      <name val="Sylfaen"/>
      <family val="1"/>
      <charset val="204"/>
    </font>
    <font>
      <sz val="10"/>
      <color indexed="8"/>
      <name val="Sylfaen"/>
      <family val="1"/>
      <charset val="204"/>
    </font>
    <font>
      <vertAlign val="subscript"/>
      <sz val="10"/>
      <name val="Sylfaen"/>
      <family val="1"/>
      <charset val="204"/>
    </font>
    <font>
      <u/>
      <sz val="12"/>
      <color theme="1"/>
      <name val="Sylfaen"/>
      <family val="1"/>
      <charset val="204"/>
    </font>
    <font>
      <b/>
      <i/>
      <u/>
      <sz val="10"/>
      <name val="Sylfaen"/>
      <family val="1"/>
      <charset val="204"/>
    </font>
    <font>
      <sz val="10"/>
      <name val="Calibri"/>
      <family val="2"/>
      <charset val="204"/>
    </font>
    <font>
      <vertAlign val="superscript"/>
      <sz val="10"/>
      <name val="Times Armenian"/>
      <family val="1"/>
    </font>
    <font>
      <vertAlign val="subscript"/>
      <sz val="10"/>
      <name val="Times Armenian"/>
      <family val="1"/>
    </font>
    <font>
      <sz val="10"/>
      <name val="Times Armenian"/>
      <family val="1"/>
    </font>
    <font>
      <vertAlign val="superscript"/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66">
    <xf numFmtId="0" fontId="0" fillId="0" borderId="0" xfId="0"/>
    <xf numFmtId="166" fontId="5" fillId="0" borderId="1" xfId="0" applyNumberFormat="1" applyFont="1" applyBorder="1" applyAlignment="1">
      <alignment horizontal="center" vertical="center" wrapText="1"/>
    </xf>
    <xf numFmtId="168" fontId="0" fillId="0" borderId="0" xfId="0" applyNumberFormat="1"/>
    <xf numFmtId="0" fontId="0" fillId="0" borderId="0" xfId="0" applyAlignment="1">
      <alignment horizontal="left" vertical="center"/>
    </xf>
    <xf numFmtId="0" fontId="14" fillId="0" borderId="0" xfId="0" applyFont="1" applyAlignment="1">
      <alignment wrapText="1"/>
    </xf>
    <xf numFmtId="169" fontId="0" fillId="0" borderId="0" xfId="0" applyNumberFormat="1"/>
    <xf numFmtId="169" fontId="17" fillId="0" borderId="0" xfId="0" applyNumberFormat="1" applyFont="1"/>
    <xf numFmtId="166" fontId="19" fillId="0" borderId="1" xfId="0" applyNumberFormat="1" applyFont="1" applyBorder="1" applyAlignment="1">
      <alignment horizontal="center" vertical="center" wrapText="1"/>
    </xf>
    <xf numFmtId="165" fontId="20" fillId="0" borderId="1" xfId="1" applyNumberFormat="1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Continuous" vertical="center" wrapText="1"/>
    </xf>
    <xf numFmtId="0" fontId="5" fillId="0" borderId="1" xfId="5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167" fontId="20" fillId="0" borderId="1" xfId="1" applyNumberFormat="1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170" fontId="5" fillId="0" borderId="1" xfId="1" applyNumberFormat="1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9" fontId="21" fillId="3" borderId="1" xfId="2" applyFont="1" applyFill="1" applyBorder="1" applyAlignment="1">
      <alignment horizontal="center" vertical="center" wrapText="1"/>
    </xf>
    <xf numFmtId="2" fontId="21" fillId="3" borderId="1" xfId="0" applyNumberFormat="1" applyFont="1" applyFill="1" applyBorder="1" applyAlignment="1">
      <alignment horizontal="center" vertical="center" wrapText="1"/>
    </xf>
    <xf numFmtId="166" fontId="19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9" fontId="21" fillId="0" borderId="1" xfId="2" applyFont="1" applyFill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167" fontId="28" fillId="0" borderId="1" xfId="1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66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165" fontId="5" fillId="0" borderId="1" xfId="3" applyNumberFormat="1" applyFont="1" applyBorder="1" applyAlignment="1">
      <alignment horizontal="center" vertical="center" wrapText="1"/>
    </xf>
    <xf numFmtId="0" fontId="0" fillId="3" borderId="1" xfId="0" applyFill="1" applyBorder="1"/>
    <xf numFmtId="0" fontId="18" fillId="3" borderId="1" xfId="0" applyFont="1" applyFill="1" applyBorder="1" applyAlignment="1">
      <alignment vertical="center" wrapText="1"/>
    </xf>
    <xf numFmtId="0" fontId="5" fillId="0" borderId="3" xfId="5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 wrapText="1"/>
    </xf>
    <xf numFmtId="0" fontId="5" fillId="0" borderId="3" xfId="5" applyFont="1" applyBorder="1" applyAlignment="1">
      <alignment vertical="center" wrapText="1"/>
    </xf>
    <xf numFmtId="0" fontId="5" fillId="0" borderId="3" xfId="5" applyFont="1" applyBorder="1" applyAlignment="1">
      <alignment horizontal="left" vertical="center" wrapText="1"/>
    </xf>
    <xf numFmtId="170" fontId="5" fillId="0" borderId="3" xfId="1" applyNumberFormat="1" applyFont="1" applyBorder="1" applyAlignment="1">
      <alignment horizontal="center" vertical="center" wrapText="1"/>
    </xf>
    <xf numFmtId="165" fontId="5" fillId="0" borderId="3" xfId="1" applyNumberFormat="1" applyFont="1" applyBorder="1" applyAlignment="1">
      <alignment horizontal="center" vertical="center" wrapText="1"/>
    </xf>
    <xf numFmtId="0" fontId="21" fillId="0" borderId="1" xfId="9" applyFont="1" applyBorder="1" applyAlignment="1">
      <alignment vertical="center" wrapText="1"/>
    </xf>
    <xf numFmtId="0" fontId="21" fillId="0" borderId="1" xfId="1" applyFont="1" applyBorder="1" applyAlignment="1">
      <alignment horizontal="center" vertical="center" wrapText="1"/>
    </xf>
    <xf numFmtId="167" fontId="5" fillId="0" borderId="3" xfId="1" applyNumberFormat="1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5" fillId="0" borderId="3" xfId="9" applyFont="1" applyBorder="1" applyAlignment="1">
      <alignment horizontal="center" vertical="center"/>
    </xf>
    <xf numFmtId="0" fontId="18" fillId="2" borderId="1" xfId="5" applyFont="1" applyFill="1" applyBorder="1" applyAlignment="1">
      <alignment horizontal="center" vertical="center" wrapText="1"/>
    </xf>
    <xf numFmtId="0" fontId="18" fillId="0" borderId="1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7" fontId="0" fillId="0" borderId="0" xfId="0" applyNumberFormat="1"/>
  </cellXfs>
  <cellStyles count="33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7000000}"/>
    <cellStyle name="Percent 2 2" xfId="25" xr:uid="{00000000-0005-0000-0000-000018000000}"/>
    <cellStyle name="Percent 3" xfId="26" xr:uid="{00000000-0005-0000-0000-000019000000}"/>
    <cellStyle name="Percent 3 2" xfId="27" xr:uid="{00000000-0005-0000-0000-00001A000000}"/>
    <cellStyle name="Percent 4" xfId="7" xr:uid="{00000000-0005-0000-0000-00001B000000}"/>
    <cellStyle name="Percent 5" xfId="28" xr:uid="{00000000-0005-0000-0000-00001C000000}"/>
    <cellStyle name="Percent 5 2" xfId="29" xr:uid="{00000000-0005-0000-0000-00001D000000}"/>
    <cellStyle name="Обычный 2" xfId="30" xr:uid="{00000000-0005-0000-0000-00001E000000}"/>
    <cellStyle name="Обычный 3 2" xfId="13" xr:uid="{00000000-0005-0000-0000-00001F000000}"/>
    <cellStyle name="Процентный 2" xfId="31" xr:uid="{00000000-0005-0000-0000-000020000000}"/>
    <cellStyle name="Финансовый 2" xfId="32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E8236-5592-47F3-9BEB-E5546A47BDF1}">
  <sheetPr>
    <tabColor rgb="FF92D050"/>
  </sheetPr>
  <dimension ref="A2:J1328"/>
  <sheetViews>
    <sheetView tabSelected="1" view="pageBreakPreview" topLeftCell="A1232" zoomScaleNormal="100" zoomScaleSheetLayoutView="100" workbookViewId="0">
      <selection activeCell="J1251" sqref="J1251:J1253"/>
    </sheetView>
  </sheetViews>
  <sheetFormatPr defaultRowHeight="15"/>
  <cols>
    <col min="1" max="1" width="4" bestFit="1" customWidth="1"/>
    <col min="2" max="2" width="50.85546875" customWidth="1"/>
    <col min="3" max="3" width="6" customWidth="1"/>
    <col min="4" max="4" width="8.42578125" bestFit="1" customWidth="1"/>
    <col min="5" max="5" width="9.7109375" customWidth="1"/>
    <col min="6" max="6" width="13.5703125" customWidth="1"/>
    <col min="7" max="7" width="10" style="4" bestFit="1" customWidth="1"/>
    <col min="8" max="8" width="10.140625" bestFit="1" customWidth="1"/>
    <col min="9" max="9" width="14" bestFit="1" customWidth="1"/>
    <col min="10" max="10" width="10.5703125" bestFit="1" customWidth="1"/>
  </cols>
  <sheetData>
    <row r="2" spans="1:9" ht="42.75" customHeight="1">
      <c r="A2" s="63" t="s">
        <v>288</v>
      </c>
      <c r="B2" s="63"/>
      <c r="C2" s="63"/>
      <c r="D2" s="63"/>
      <c r="E2" s="63"/>
      <c r="F2" s="63"/>
      <c r="G2" s="63"/>
    </row>
    <row r="4" spans="1:9" ht="18">
      <c r="B4" s="64" t="s">
        <v>6</v>
      </c>
      <c r="C4" s="64"/>
      <c r="D4" s="64"/>
      <c r="E4" s="64"/>
      <c r="F4" s="64"/>
      <c r="I4" s="5"/>
    </row>
    <row r="5" spans="1:9">
      <c r="F5" s="2"/>
      <c r="I5" s="6"/>
    </row>
    <row r="6" spans="1:9">
      <c r="H6" s="3"/>
    </row>
    <row r="7" spans="1:9" ht="69.75" customHeight="1">
      <c r="A7" s="24" t="s">
        <v>0</v>
      </c>
      <c r="B7" s="24" t="s">
        <v>1</v>
      </c>
      <c r="C7" s="24" t="s">
        <v>2</v>
      </c>
      <c r="D7" s="24" t="s">
        <v>3</v>
      </c>
      <c r="E7" s="24" t="s">
        <v>4</v>
      </c>
      <c r="F7" s="24" t="s">
        <v>5</v>
      </c>
      <c r="G7" s="24" t="s">
        <v>8</v>
      </c>
    </row>
    <row r="8" spans="1:9">
      <c r="A8" s="25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</row>
    <row r="9" spans="1:9" ht="20.25" customHeight="1">
      <c r="A9" s="59" t="s">
        <v>289</v>
      </c>
      <c r="B9" s="59"/>
      <c r="C9" s="59"/>
      <c r="D9" s="9"/>
      <c r="E9" s="8"/>
      <c r="F9" s="1"/>
      <c r="G9" s="1"/>
    </row>
    <row r="10" spans="1:9" ht="22.5" customHeight="1">
      <c r="A10" s="57" t="s">
        <v>290</v>
      </c>
      <c r="B10" s="57"/>
      <c r="C10" s="57"/>
      <c r="D10" s="9"/>
      <c r="E10" s="8"/>
      <c r="F10" s="1"/>
      <c r="G10" s="1"/>
    </row>
    <row r="11" spans="1:9" ht="15" customHeight="1">
      <c r="A11" s="58" t="s">
        <v>41</v>
      </c>
      <c r="B11" s="58"/>
      <c r="C11" s="58"/>
      <c r="D11" s="9"/>
      <c r="E11" s="8"/>
      <c r="F11" s="1"/>
      <c r="G11" s="1"/>
    </row>
    <row r="12" spans="1:9" ht="30">
      <c r="A12" s="15">
        <v>1</v>
      </c>
      <c r="B12" s="18" t="s">
        <v>42</v>
      </c>
      <c r="C12" s="11" t="s">
        <v>43</v>
      </c>
      <c r="D12" s="12">
        <v>155</v>
      </c>
      <c r="E12" s="13">
        <v>8.4012402445846863</v>
      </c>
      <c r="F12" s="1">
        <f>+E12*D12</f>
        <v>1302.1922379106263</v>
      </c>
      <c r="G12" s="1"/>
    </row>
    <row r="13" spans="1:9" ht="30">
      <c r="A13" s="15">
        <v>2</v>
      </c>
      <c r="B13" s="18" t="s">
        <v>44</v>
      </c>
      <c r="C13" s="11" t="s">
        <v>15</v>
      </c>
      <c r="D13" s="12">
        <v>279</v>
      </c>
      <c r="E13" s="13">
        <v>1.2816051447436019</v>
      </c>
      <c r="F13" s="1">
        <f t="shared" ref="F13:F132" si="0">+E13*D13</f>
        <v>357.56783538346491</v>
      </c>
      <c r="G13" s="1"/>
    </row>
    <row r="14" spans="1:9" ht="30">
      <c r="A14" s="15">
        <v>3</v>
      </c>
      <c r="B14" s="18" t="s">
        <v>45</v>
      </c>
      <c r="C14" s="11" t="s">
        <v>15</v>
      </c>
      <c r="D14" s="12">
        <v>31</v>
      </c>
      <c r="E14" s="13">
        <v>14.818640052780129</v>
      </c>
      <c r="F14" s="1">
        <f t="shared" si="0"/>
        <v>459.37784163618397</v>
      </c>
      <c r="G14" s="1"/>
    </row>
    <row r="15" spans="1:9" ht="30">
      <c r="A15" s="15">
        <v>4</v>
      </c>
      <c r="B15" s="18" t="s">
        <v>46</v>
      </c>
      <c r="C15" s="11" t="s">
        <v>15</v>
      </c>
      <c r="D15" s="12">
        <v>418</v>
      </c>
      <c r="E15" s="13">
        <v>0.95008674130113446</v>
      </c>
      <c r="F15" s="1">
        <f t="shared" si="0"/>
        <v>397.13625786387422</v>
      </c>
      <c r="G15" s="1"/>
    </row>
    <row r="16" spans="1:9" ht="30">
      <c r="A16" s="15">
        <v>5</v>
      </c>
      <c r="B16" s="18" t="s">
        <v>47</v>
      </c>
      <c r="C16" s="11" t="s">
        <v>15</v>
      </c>
      <c r="D16" s="12">
        <v>46.4</v>
      </c>
      <c r="E16" s="13">
        <v>6.0650130173825838</v>
      </c>
      <c r="F16" s="1">
        <f t="shared" si="0"/>
        <v>281.41660400655189</v>
      </c>
      <c r="G16" s="1"/>
    </row>
    <row r="17" spans="1:7" ht="18">
      <c r="A17" s="15">
        <v>6</v>
      </c>
      <c r="B17" s="18" t="s">
        <v>48</v>
      </c>
      <c r="C17" s="11" t="s">
        <v>15</v>
      </c>
      <c r="D17" s="12">
        <v>16</v>
      </c>
      <c r="E17" s="13">
        <v>7.2780156208591009</v>
      </c>
      <c r="F17" s="1">
        <f t="shared" si="0"/>
        <v>116.44824993374561</v>
      </c>
      <c r="G17" s="1"/>
    </row>
    <row r="18" spans="1:7" ht="30">
      <c r="A18" s="15">
        <v>7</v>
      </c>
      <c r="B18" s="18" t="s">
        <v>9</v>
      </c>
      <c r="C18" s="11" t="s">
        <v>15</v>
      </c>
      <c r="D18" s="12">
        <v>32</v>
      </c>
      <c r="E18" s="13">
        <v>7.6980977960649222</v>
      </c>
      <c r="F18" s="1">
        <f t="shared" si="0"/>
        <v>246.33912947407751</v>
      </c>
      <c r="G18" s="1"/>
    </row>
    <row r="19" spans="1:7" ht="30">
      <c r="A19" s="15">
        <v>8</v>
      </c>
      <c r="B19" s="18" t="s">
        <v>49</v>
      </c>
      <c r="C19" s="11" t="s">
        <v>15</v>
      </c>
      <c r="D19" s="12">
        <v>124.2</v>
      </c>
      <c r="E19" s="13">
        <v>7.6980977960649222</v>
      </c>
      <c r="F19" s="1">
        <f t="shared" si="0"/>
        <v>956.10374627126339</v>
      </c>
      <c r="G19" s="1"/>
    </row>
    <row r="20" spans="1:7" ht="30">
      <c r="A20" s="15">
        <v>9</v>
      </c>
      <c r="B20" s="10" t="s">
        <v>50</v>
      </c>
      <c r="C20" s="11" t="s">
        <v>15</v>
      </c>
      <c r="D20" s="12">
        <v>481.8</v>
      </c>
      <c r="E20" s="13">
        <v>0.50512266973286057</v>
      </c>
      <c r="F20" s="1">
        <f t="shared" si="0"/>
        <v>243.36810227729222</v>
      </c>
      <c r="G20" s="1"/>
    </row>
    <row r="21" spans="1:7" ht="30">
      <c r="A21" s="15">
        <v>10</v>
      </c>
      <c r="B21" s="18" t="s">
        <v>51</v>
      </c>
      <c r="C21" s="11" t="s">
        <v>15</v>
      </c>
      <c r="D21" s="12">
        <v>292.60000000000002</v>
      </c>
      <c r="E21" s="13">
        <v>4.7806139937949492</v>
      </c>
      <c r="F21" s="1">
        <f t="shared" si="0"/>
        <v>1398.8076545844021</v>
      </c>
      <c r="G21" s="1"/>
    </row>
    <row r="22" spans="1:7" ht="30">
      <c r="A22" s="43">
        <v>11</v>
      </c>
      <c r="B22" s="44" t="s">
        <v>291</v>
      </c>
      <c r="C22" s="45" t="s">
        <v>292</v>
      </c>
      <c r="D22" s="46">
        <v>638</v>
      </c>
      <c r="E22" s="13">
        <v>2.1061688456880243</v>
      </c>
      <c r="F22" s="1">
        <f t="shared" si="0"/>
        <v>1343.7357235489594</v>
      </c>
      <c r="G22" s="1"/>
    </row>
    <row r="23" spans="1:7">
      <c r="A23" s="58" t="s">
        <v>52</v>
      </c>
      <c r="B23" s="58"/>
      <c r="C23" s="58"/>
      <c r="D23" s="12"/>
      <c r="E23" s="13"/>
      <c r="F23" s="1"/>
      <c r="G23" s="1"/>
    </row>
    <row r="24" spans="1:7" ht="30">
      <c r="A24" s="15">
        <v>1</v>
      </c>
      <c r="B24" s="18" t="s">
        <v>293</v>
      </c>
      <c r="C24" s="11" t="s">
        <v>7</v>
      </c>
      <c r="D24" s="17">
        <v>440</v>
      </c>
      <c r="E24" s="13">
        <v>9.9191958487035858</v>
      </c>
      <c r="F24" s="1">
        <f t="shared" si="0"/>
        <v>4364.4461734295774</v>
      </c>
      <c r="G24" s="1"/>
    </row>
    <row r="25" spans="1:7">
      <c r="A25" s="15">
        <v>2</v>
      </c>
      <c r="B25" s="18" t="s">
        <v>25</v>
      </c>
      <c r="C25" s="11" t="s">
        <v>7</v>
      </c>
      <c r="D25" s="17">
        <v>440</v>
      </c>
      <c r="E25" s="13">
        <v>0.14896045202898237</v>
      </c>
      <c r="F25" s="1">
        <f t="shared" si="0"/>
        <v>65.542598892752238</v>
      </c>
      <c r="G25" s="1"/>
    </row>
    <row r="26" spans="1:7" ht="30">
      <c r="A26" s="15">
        <v>3</v>
      </c>
      <c r="B26" s="18" t="s">
        <v>294</v>
      </c>
      <c r="C26" s="11" t="s">
        <v>7</v>
      </c>
      <c r="D26" s="17">
        <v>440</v>
      </c>
      <c r="E26" s="13">
        <v>0.16946798286589349</v>
      </c>
      <c r="F26" s="1">
        <f t="shared" si="0"/>
        <v>74.565912460993133</v>
      </c>
      <c r="G26" s="1"/>
    </row>
    <row r="27" spans="1:7">
      <c r="A27" s="15">
        <v>4</v>
      </c>
      <c r="B27" s="18" t="s">
        <v>295</v>
      </c>
      <c r="C27" s="11" t="s">
        <v>14</v>
      </c>
      <c r="D27" s="17">
        <v>9</v>
      </c>
      <c r="E27" s="13">
        <v>19.959250117142883</v>
      </c>
      <c r="F27" s="1">
        <f t="shared" si="0"/>
        <v>179.63325105428595</v>
      </c>
      <c r="G27" s="1"/>
    </row>
    <row r="28" spans="1:7">
      <c r="A28" s="58" t="s">
        <v>296</v>
      </c>
      <c r="B28" s="58"/>
      <c r="C28" s="58"/>
      <c r="D28" s="17"/>
      <c r="E28" s="13"/>
      <c r="F28" s="1"/>
      <c r="G28" s="1"/>
    </row>
    <row r="29" spans="1:7">
      <c r="A29" s="58" t="s">
        <v>26</v>
      </c>
      <c r="B29" s="58" t="s">
        <v>26</v>
      </c>
      <c r="C29" s="58"/>
      <c r="D29" s="17"/>
      <c r="E29" s="13"/>
      <c r="F29" s="1"/>
      <c r="G29" s="1"/>
    </row>
    <row r="30" spans="1:7">
      <c r="A30" s="15">
        <v>1</v>
      </c>
      <c r="B30" s="10" t="s">
        <v>297</v>
      </c>
      <c r="C30" s="11" t="s">
        <v>14</v>
      </c>
      <c r="D30" s="12">
        <v>2</v>
      </c>
      <c r="E30" s="13">
        <v>57.199363124388455</v>
      </c>
      <c r="F30" s="1">
        <f t="shared" si="0"/>
        <v>114.39872624877691</v>
      </c>
      <c r="G30" s="1"/>
    </row>
    <row r="31" spans="1:7" ht="30">
      <c r="A31" s="15">
        <v>2</v>
      </c>
      <c r="B31" s="10" t="s">
        <v>298</v>
      </c>
      <c r="C31" s="11" t="s">
        <v>14</v>
      </c>
      <c r="D31" s="12">
        <v>1</v>
      </c>
      <c r="E31" s="13">
        <v>86.182403638318561</v>
      </c>
      <c r="F31" s="1">
        <f t="shared" si="0"/>
        <v>86.182403638318561</v>
      </c>
      <c r="G31" s="1"/>
    </row>
    <row r="32" spans="1:7" ht="30">
      <c r="A32" s="15">
        <v>3</v>
      </c>
      <c r="B32" s="10" t="s">
        <v>232</v>
      </c>
      <c r="C32" s="11" t="s">
        <v>14</v>
      </c>
      <c r="D32" s="12">
        <v>2</v>
      </c>
      <c r="E32" s="13">
        <v>17.714752038351037</v>
      </c>
      <c r="F32" s="1">
        <f t="shared" si="0"/>
        <v>35.429504076702074</v>
      </c>
      <c r="G32" s="1"/>
    </row>
    <row r="33" spans="1:7" ht="30">
      <c r="A33" s="15">
        <v>4</v>
      </c>
      <c r="B33" s="47" t="s">
        <v>299</v>
      </c>
      <c r="C33" s="45" t="s">
        <v>7</v>
      </c>
      <c r="D33" s="46">
        <v>3</v>
      </c>
      <c r="E33" s="13">
        <v>9.9575487382936902</v>
      </c>
      <c r="F33" s="1">
        <f t="shared" si="0"/>
        <v>29.872646214881073</v>
      </c>
      <c r="G33" s="1"/>
    </row>
    <row r="34" spans="1:7" ht="18">
      <c r="A34" s="43">
        <v>5</v>
      </c>
      <c r="B34" s="44" t="s">
        <v>229</v>
      </c>
      <c r="C34" s="45" t="s">
        <v>166</v>
      </c>
      <c r="D34" s="46">
        <v>1.4</v>
      </c>
      <c r="E34" s="13">
        <v>1.1635724604637872</v>
      </c>
      <c r="F34" s="1">
        <f t="shared" si="0"/>
        <v>1.629001444649302</v>
      </c>
      <c r="G34" s="1"/>
    </row>
    <row r="35" spans="1:7" ht="30">
      <c r="A35" s="43">
        <v>6</v>
      </c>
      <c r="B35" s="47" t="s">
        <v>300</v>
      </c>
      <c r="C35" s="45" t="s">
        <v>301</v>
      </c>
      <c r="D35" s="46">
        <v>1</v>
      </c>
      <c r="E35" s="13">
        <v>4.8651430387816275</v>
      </c>
      <c r="F35" s="1">
        <f t="shared" si="0"/>
        <v>4.8651430387816275</v>
      </c>
      <c r="G35" s="1"/>
    </row>
    <row r="36" spans="1:7" ht="30">
      <c r="A36" s="43">
        <v>7</v>
      </c>
      <c r="B36" s="48" t="s">
        <v>302</v>
      </c>
      <c r="C36" s="45" t="s">
        <v>15</v>
      </c>
      <c r="D36" s="49">
        <v>1.7999999999999999E-2</v>
      </c>
      <c r="E36" s="13">
        <v>68.049552634458834</v>
      </c>
      <c r="F36" s="1">
        <f t="shared" si="0"/>
        <v>1.2248919474202589</v>
      </c>
      <c r="G36" s="1"/>
    </row>
    <row r="37" spans="1:7" ht="30">
      <c r="A37" s="15">
        <v>8</v>
      </c>
      <c r="B37" s="10" t="s">
        <v>67</v>
      </c>
      <c r="C37" s="11" t="s">
        <v>14</v>
      </c>
      <c r="D37" s="12">
        <v>1</v>
      </c>
      <c r="E37" s="13">
        <v>550.76182724636351</v>
      </c>
      <c r="F37" s="1">
        <f t="shared" si="0"/>
        <v>550.76182724636351</v>
      </c>
      <c r="G37" s="1"/>
    </row>
    <row r="38" spans="1:7">
      <c r="A38" s="58" t="s">
        <v>303</v>
      </c>
      <c r="B38" s="58"/>
      <c r="C38" s="58"/>
      <c r="D38" s="17"/>
      <c r="E38" s="13"/>
      <c r="F38" s="1"/>
      <c r="G38" s="1"/>
    </row>
    <row r="39" spans="1:7">
      <c r="A39" s="58" t="s">
        <v>26</v>
      </c>
      <c r="B39" s="58" t="s">
        <v>26</v>
      </c>
      <c r="C39" s="58"/>
      <c r="D39" s="17"/>
      <c r="E39" s="13"/>
      <c r="F39" s="1"/>
      <c r="G39" s="1"/>
    </row>
    <row r="40" spans="1:7">
      <c r="A40" s="15">
        <v>1</v>
      </c>
      <c r="B40" s="10" t="s">
        <v>304</v>
      </c>
      <c r="C40" s="11" t="s">
        <v>14</v>
      </c>
      <c r="D40" s="50">
        <v>1</v>
      </c>
      <c r="E40" s="13">
        <v>25.467415282330247</v>
      </c>
      <c r="F40" s="1">
        <f t="shared" si="0"/>
        <v>25.467415282330247</v>
      </c>
      <c r="G40" s="1"/>
    </row>
    <row r="41" spans="1:7">
      <c r="A41" s="15">
        <v>2</v>
      </c>
      <c r="B41" s="10" t="s">
        <v>305</v>
      </c>
      <c r="C41" s="11" t="s">
        <v>14</v>
      </c>
      <c r="D41" s="17">
        <v>2</v>
      </c>
      <c r="E41" s="13">
        <v>28.658540515635455</v>
      </c>
      <c r="F41" s="1">
        <f t="shared" si="0"/>
        <v>57.317081031270909</v>
      </c>
      <c r="G41" s="1"/>
    </row>
    <row r="42" spans="1:7">
      <c r="A42" s="15">
        <v>3</v>
      </c>
      <c r="B42" s="10" t="s">
        <v>63</v>
      </c>
      <c r="C42" s="11" t="s">
        <v>14</v>
      </c>
      <c r="D42" s="17">
        <v>4</v>
      </c>
      <c r="E42" s="13">
        <v>36.091667071881673</v>
      </c>
      <c r="F42" s="1">
        <f t="shared" si="0"/>
        <v>144.36666828752669</v>
      </c>
      <c r="G42" s="1"/>
    </row>
    <row r="43" spans="1:7" ht="30">
      <c r="A43" s="15">
        <v>4</v>
      </c>
      <c r="B43" s="10" t="s">
        <v>65</v>
      </c>
      <c r="C43" s="11" t="s">
        <v>14</v>
      </c>
      <c r="D43" s="17">
        <v>2</v>
      </c>
      <c r="E43" s="13">
        <v>44.190959387759534</v>
      </c>
      <c r="F43" s="1">
        <f t="shared" si="0"/>
        <v>88.381918775519068</v>
      </c>
      <c r="G43" s="1"/>
    </row>
    <row r="44" spans="1:7" ht="30">
      <c r="A44" s="15">
        <v>5</v>
      </c>
      <c r="B44" s="10" t="s">
        <v>66</v>
      </c>
      <c r="C44" s="11" t="s">
        <v>14</v>
      </c>
      <c r="D44" s="17">
        <v>4</v>
      </c>
      <c r="E44" s="13">
        <v>8.599791149779854</v>
      </c>
      <c r="F44" s="1">
        <f t="shared" si="0"/>
        <v>34.399164599119416</v>
      </c>
      <c r="G44" s="1"/>
    </row>
    <row r="45" spans="1:7" ht="30">
      <c r="A45" s="15">
        <v>6</v>
      </c>
      <c r="B45" s="18" t="s">
        <v>306</v>
      </c>
      <c r="C45" s="11" t="s">
        <v>7</v>
      </c>
      <c r="D45" s="12">
        <v>3</v>
      </c>
      <c r="E45" s="13">
        <v>6.2476837043926636</v>
      </c>
      <c r="F45" s="1">
        <f t="shared" si="0"/>
        <v>18.743051113177991</v>
      </c>
      <c r="G45" s="1"/>
    </row>
    <row r="46" spans="1:7" ht="18">
      <c r="A46" s="43">
        <v>7</v>
      </c>
      <c r="B46" s="44" t="s">
        <v>229</v>
      </c>
      <c r="C46" s="45" t="s">
        <v>166</v>
      </c>
      <c r="D46" s="46">
        <v>1</v>
      </c>
      <c r="E46" s="13">
        <v>1.1635724604637872</v>
      </c>
      <c r="F46" s="1">
        <f t="shared" si="0"/>
        <v>1.1635724604637872</v>
      </c>
      <c r="G46" s="1"/>
    </row>
    <row r="47" spans="1:7" ht="30">
      <c r="A47" s="43">
        <v>8</v>
      </c>
      <c r="B47" s="48" t="s">
        <v>27</v>
      </c>
      <c r="C47" s="45" t="s">
        <v>15</v>
      </c>
      <c r="D47" s="49">
        <v>3.5999999999999997E-2</v>
      </c>
      <c r="E47" s="13">
        <v>68.049552634458834</v>
      </c>
      <c r="F47" s="1">
        <f t="shared" si="0"/>
        <v>2.4497838948405177</v>
      </c>
      <c r="G47" s="1"/>
    </row>
    <row r="48" spans="1:7" ht="30">
      <c r="A48" s="15">
        <v>9</v>
      </c>
      <c r="B48" s="10" t="s">
        <v>307</v>
      </c>
      <c r="C48" s="11" t="s">
        <v>14</v>
      </c>
      <c r="D48" s="12">
        <v>1</v>
      </c>
      <c r="E48" s="13">
        <v>946.35420738672656</v>
      </c>
      <c r="F48" s="1">
        <f t="shared" si="0"/>
        <v>946.35420738672656</v>
      </c>
      <c r="G48" s="1"/>
    </row>
    <row r="49" spans="1:7">
      <c r="A49" s="27"/>
      <c r="B49" s="27" t="s">
        <v>308</v>
      </c>
      <c r="C49" s="28"/>
      <c r="D49" s="29"/>
      <c r="E49" s="29"/>
      <c r="F49" s="7">
        <f>SUM(F12:F48)</f>
        <v>13929.688325414923</v>
      </c>
      <c r="G49" s="7">
        <f>+F49*100/$F$1251</f>
        <v>4.0426582603647851</v>
      </c>
    </row>
    <row r="50" spans="1:7">
      <c r="A50" s="57" t="s">
        <v>309</v>
      </c>
      <c r="B50" s="57"/>
      <c r="C50" s="57"/>
      <c r="D50" s="9"/>
      <c r="E50" s="13"/>
      <c r="F50" s="1"/>
      <c r="G50" s="1"/>
    </row>
    <row r="51" spans="1:7">
      <c r="A51" s="58" t="s">
        <v>78</v>
      </c>
      <c r="B51" s="58"/>
      <c r="C51" s="58"/>
      <c r="D51" s="9"/>
      <c r="E51" s="13"/>
      <c r="F51" s="1"/>
      <c r="G51" s="1"/>
    </row>
    <row r="52" spans="1:7" ht="30">
      <c r="A52" s="15">
        <v>1</v>
      </c>
      <c r="B52" s="18" t="s">
        <v>42</v>
      </c>
      <c r="C52" s="11" t="s">
        <v>43</v>
      </c>
      <c r="D52" s="12">
        <v>166.2</v>
      </c>
      <c r="E52" s="13">
        <v>8.4012402445846863</v>
      </c>
      <c r="F52" s="1">
        <f t="shared" si="0"/>
        <v>1396.2861286499747</v>
      </c>
      <c r="G52" s="1"/>
    </row>
    <row r="53" spans="1:7" ht="30">
      <c r="A53" s="15">
        <v>2</v>
      </c>
      <c r="B53" s="18" t="s">
        <v>44</v>
      </c>
      <c r="C53" s="11" t="s">
        <v>15</v>
      </c>
      <c r="D53" s="12">
        <v>299</v>
      </c>
      <c r="E53" s="13">
        <v>1.2816051447436019</v>
      </c>
      <c r="F53" s="1">
        <f t="shared" si="0"/>
        <v>383.19993827833696</v>
      </c>
      <c r="G53" s="1"/>
    </row>
    <row r="54" spans="1:7" ht="30">
      <c r="A54" s="15">
        <v>3</v>
      </c>
      <c r="B54" s="18" t="s">
        <v>45</v>
      </c>
      <c r="C54" s="11" t="s">
        <v>15</v>
      </c>
      <c r="D54" s="12">
        <v>33.4</v>
      </c>
      <c r="E54" s="13">
        <v>14.818640052780129</v>
      </c>
      <c r="F54" s="1">
        <f t="shared" si="0"/>
        <v>494.94257776285627</v>
      </c>
      <c r="G54" s="1"/>
    </row>
    <row r="55" spans="1:7" ht="30">
      <c r="A55" s="15">
        <v>4</v>
      </c>
      <c r="B55" s="18" t="s">
        <v>46</v>
      </c>
      <c r="C55" s="11" t="s">
        <v>15</v>
      </c>
      <c r="D55" s="12">
        <v>448.6</v>
      </c>
      <c r="E55" s="13">
        <v>0.95008674130113446</v>
      </c>
      <c r="F55" s="1">
        <f t="shared" si="0"/>
        <v>426.20891214768892</v>
      </c>
      <c r="G55" s="1"/>
    </row>
    <row r="56" spans="1:7" ht="30">
      <c r="A56" s="15">
        <v>5</v>
      </c>
      <c r="B56" s="18" t="s">
        <v>47</v>
      </c>
      <c r="C56" s="11" t="s">
        <v>15</v>
      </c>
      <c r="D56" s="12">
        <v>49.8</v>
      </c>
      <c r="E56" s="13">
        <v>6.0650130173825838</v>
      </c>
      <c r="F56" s="1">
        <f t="shared" si="0"/>
        <v>302.03764826565265</v>
      </c>
      <c r="G56" s="1"/>
    </row>
    <row r="57" spans="1:7" ht="18">
      <c r="A57" s="15">
        <v>6</v>
      </c>
      <c r="B57" s="18" t="s">
        <v>48</v>
      </c>
      <c r="C57" s="11" t="s">
        <v>15</v>
      </c>
      <c r="D57" s="12">
        <v>17.100000000000001</v>
      </c>
      <c r="E57" s="13">
        <v>7.2780156208591009</v>
      </c>
      <c r="F57" s="1">
        <f t="shared" si="0"/>
        <v>124.45406711669064</v>
      </c>
      <c r="G57" s="1"/>
    </row>
    <row r="58" spans="1:7" ht="30">
      <c r="A58" s="15">
        <v>7</v>
      </c>
      <c r="B58" s="18" t="s">
        <v>9</v>
      </c>
      <c r="C58" s="11" t="s">
        <v>15</v>
      </c>
      <c r="D58" s="12">
        <v>34.200000000000003</v>
      </c>
      <c r="E58" s="13">
        <v>7.6980977960649222</v>
      </c>
      <c r="F58" s="1">
        <f t="shared" si="0"/>
        <v>263.27494462542035</v>
      </c>
      <c r="G58" s="1"/>
    </row>
    <row r="59" spans="1:7" ht="30">
      <c r="A59" s="15">
        <v>8</v>
      </c>
      <c r="B59" s="18" t="s">
        <v>49</v>
      </c>
      <c r="C59" s="11" t="s">
        <v>15</v>
      </c>
      <c r="D59" s="12">
        <v>116.6</v>
      </c>
      <c r="E59" s="13">
        <v>7.6980977960649222</v>
      </c>
      <c r="F59" s="1">
        <f t="shared" si="0"/>
        <v>897.59820302116987</v>
      </c>
      <c r="G59" s="1"/>
    </row>
    <row r="60" spans="1:7" ht="30">
      <c r="A60" s="15">
        <v>9</v>
      </c>
      <c r="B60" s="10" t="s">
        <v>50</v>
      </c>
      <c r="C60" s="11" t="s">
        <v>15</v>
      </c>
      <c r="D60" s="12">
        <v>538.5</v>
      </c>
      <c r="E60" s="13">
        <v>0.50512266973286057</v>
      </c>
      <c r="F60" s="1">
        <f t="shared" si="0"/>
        <v>272.0085576511454</v>
      </c>
      <c r="G60" s="1"/>
    </row>
    <row r="61" spans="1:7" ht="30">
      <c r="A61" s="15">
        <v>10</v>
      </c>
      <c r="B61" s="18" t="s">
        <v>51</v>
      </c>
      <c r="C61" s="11" t="s">
        <v>15</v>
      </c>
      <c r="D61" s="12">
        <v>292.3</v>
      </c>
      <c r="E61" s="13">
        <v>4.7806139937949492</v>
      </c>
      <c r="F61" s="1">
        <f t="shared" si="0"/>
        <v>1397.3734703862638</v>
      </c>
      <c r="G61" s="1"/>
    </row>
    <row r="62" spans="1:7" ht="30">
      <c r="A62" s="43">
        <v>11</v>
      </c>
      <c r="B62" s="44" t="s">
        <v>291</v>
      </c>
      <c r="C62" s="45" t="s">
        <v>292</v>
      </c>
      <c r="D62" s="46">
        <v>684.4</v>
      </c>
      <c r="E62" s="13">
        <v>2.1061688456880243</v>
      </c>
      <c r="F62" s="1">
        <f t="shared" si="0"/>
        <v>1441.4619579888838</v>
      </c>
      <c r="G62" s="1"/>
    </row>
    <row r="63" spans="1:7">
      <c r="A63" s="58" t="s">
        <v>79</v>
      </c>
      <c r="B63" s="58"/>
      <c r="C63" s="58"/>
      <c r="D63" s="12"/>
      <c r="E63" s="13"/>
      <c r="F63" s="1"/>
      <c r="G63" s="1"/>
    </row>
    <row r="64" spans="1:7" ht="30">
      <c r="A64" s="15">
        <v>1</v>
      </c>
      <c r="B64" s="18" t="s">
        <v>53</v>
      </c>
      <c r="C64" s="11" t="s">
        <v>7</v>
      </c>
      <c r="D64" s="17">
        <v>472</v>
      </c>
      <c r="E64" s="13">
        <v>4.8378377801131522</v>
      </c>
      <c r="F64" s="1">
        <f t="shared" si="0"/>
        <v>2283.459432213408</v>
      </c>
      <c r="G64" s="1"/>
    </row>
    <row r="65" spans="1:7">
      <c r="A65" s="15">
        <v>2</v>
      </c>
      <c r="B65" s="18" t="s">
        <v>25</v>
      </c>
      <c r="C65" s="11" t="s">
        <v>7</v>
      </c>
      <c r="D65" s="17">
        <v>472</v>
      </c>
      <c r="E65" s="13">
        <v>0.14896045202898237</v>
      </c>
      <c r="F65" s="1">
        <f t="shared" si="0"/>
        <v>70.309333357679677</v>
      </c>
      <c r="G65" s="1"/>
    </row>
    <row r="66" spans="1:7" ht="30">
      <c r="A66" s="15">
        <v>3</v>
      </c>
      <c r="B66" s="18" t="s">
        <v>56</v>
      </c>
      <c r="C66" s="11" t="s">
        <v>7</v>
      </c>
      <c r="D66" s="17">
        <v>472</v>
      </c>
      <c r="E66" s="13">
        <v>0.12116816700103683</v>
      </c>
      <c r="F66" s="1">
        <f t="shared" si="0"/>
        <v>57.191374824489387</v>
      </c>
      <c r="G66" s="1"/>
    </row>
    <row r="67" spans="1:7">
      <c r="A67" s="15">
        <v>4</v>
      </c>
      <c r="B67" s="18" t="s">
        <v>59</v>
      </c>
      <c r="C67" s="11" t="s">
        <v>14</v>
      </c>
      <c r="D67" s="17">
        <v>8</v>
      </c>
      <c r="E67" s="13">
        <v>8.370126949288057</v>
      </c>
      <c r="F67" s="1">
        <f t="shared" si="0"/>
        <v>66.961015594304456</v>
      </c>
      <c r="G67" s="1"/>
    </row>
    <row r="68" spans="1:7">
      <c r="A68" s="27"/>
      <c r="B68" s="27" t="s">
        <v>310</v>
      </c>
      <c r="C68" s="28"/>
      <c r="D68" s="29"/>
      <c r="E68" s="29"/>
      <c r="F68" s="7">
        <f>SUM(F52:F67)</f>
        <v>9876.7675618839658</v>
      </c>
      <c r="G68" s="7">
        <f>+F68*100/$F$1251</f>
        <v>2.8664242183296538</v>
      </c>
    </row>
    <row r="69" spans="1:7">
      <c r="A69" s="57" t="s">
        <v>311</v>
      </c>
      <c r="B69" s="57"/>
      <c r="C69" s="57"/>
      <c r="D69" s="9"/>
      <c r="E69" s="13"/>
      <c r="F69" s="1"/>
      <c r="G69" s="1"/>
    </row>
    <row r="70" spans="1:7">
      <c r="A70" s="58" t="s">
        <v>81</v>
      </c>
      <c r="B70" s="58"/>
      <c r="C70" s="58"/>
      <c r="D70" s="9"/>
      <c r="E70" s="13"/>
      <c r="F70" s="1"/>
      <c r="G70" s="1"/>
    </row>
    <row r="71" spans="1:7" ht="30">
      <c r="A71" s="15">
        <v>1</v>
      </c>
      <c r="B71" s="18" t="s">
        <v>42</v>
      </c>
      <c r="C71" s="11" t="s">
        <v>43</v>
      </c>
      <c r="D71" s="12">
        <v>161.9</v>
      </c>
      <c r="E71" s="13">
        <v>8.4012402445846863</v>
      </c>
      <c r="F71" s="1">
        <f t="shared" si="0"/>
        <v>1360.1607955982608</v>
      </c>
      <c r="G71" s="1"/>
    </row>
    <row r="72" spans="1:7" ht="30">
      <c r="A72" s="15">
        <v>2</v>
      </c>
      <c r="B72" s="18" t="s">
        <v>44</v>
      </c>
      <c r="C72" s="11" t="s">
        <v>15</v>
      </c>
      <c r="D72" s="12">
        <v>291.39999999999998</v>
      </c>
      <c r="E72" s="13">
        <v>1.2816051447436019</v>
      </c>
      <c r="F72" s="1">
        <f t="shared" si="0"/>
        <v>373.45973917828553</v>
      </c>
      <c r="G72" s="1"/>
    </row>
    <row r="73" spans="1:7" ht="30">
      <c r="A73" s="15">
        <v>3</v>
      </c>
      <c r="B73" s="18" t="s">
        <v>45</v>
      </c>
      <c r="C73" s="11" t="s">
        <v>15</v>
      </c>
      <c r="D73" s="12">
        <v>32.4</v>
      </c>
      <c r="E73" s="13">
        <v>14.818640052780129</v>
      </c>
      <c r="F73" s="1">
        <f t="shared" si="0"/>
        <v>480.12393771007618</v>
      </c>
      <c r="G73" s="1"/>
    </row>
    <row r="74" spans="1:7" ht="30">
      <c r="A74" s="15">
        <v>4</v>
      </c>
      <c r="B74" s="18" t="s">
        <v>46</v>
      </c>
      <c r="C74" s="11" t="s">
        <v>15</v>
      </c>
      <c r="D74" s="12">
        <v>437.2</v>
      </c>
      <c r="E74" s="13">
        <v>0.95008674130113446</v>
      </c>
      <c r="F74" s="1">
        <f t="shared" si="0"/>
        <v>415.37792329685595</v>
      </c>
      <c r="G74" s="1"/>
    </row>
    <row r="75" spans="1:7" ht="30">
      <c r="A75" s="15">
        <v>5</v>
      </c>
      <c r="B75" s="18" t="s">
        <v>47</v>
      </c>
      <c r="C75" s="11" t="s">
        <v>15</v>
      </c>
      <c r="D75" s="12">
        <v>48.6</v>
      </c>
      <c r="E75" s="13">
        <v>6.0650130173825838</v>
      </c>
      <c r="F75" s="1">
        <f t="shared" si="0"/>
        <v>294.75963264479356</v>
      </c>
      <c r="G75" s="1"/>
    </row>
    <row r="76" spans="1:7" ht="18">
      <c r="A76" s="15">
        <v>6</v>
      </c>
      <c r="B76" s="18" t="s">
        <v>48</v>
      </c>
      <c r="C76" s="11" t="s">
        <v>15</v>
      </c>
      <c r="D76" s="12">
        <v>16.7</v>
      </c>
      <c r="E76" s="13">
        <v>7.2780156208591009</v>
      </c>
      <c r="F76" s="1">
        <f t="shared" si="0"/>
        <v>121.54286086834698</v>
      </c>
      <c r="G76" s="1"/>
    </row>
    <row r="77" spans="1:7" ht="30">
      <c r="A77" s="15">
        <v>7</v>
      </c>
      <c r="B77" s="18" t="s">
        <v>9</v>
      </c>
      <c r="C77" s="11" t="s">
        <v>15</v>
      </c>
      <c r="D77" s="12">
        <v>33.4</v>
      </c>
      <c r="E77" s="13">
        <v>7.6980977960649222</v>
      </c>
      <c r="F77" s="1">
        <f t="shared" si="0"/>
        <v>257.11646638856837</v>
      </c>
      <c r="G77" s="1"/>
    </row>
    <row r="78" spans="1:7" ht="30">
      <c r="A78" s="15">
        <v>8</v>
      </c>
      <c r="B78" s="18" t="s">
        <v>49</v>
      </c>
      <c r="C78" s="11" t="s">
        <v>15</v>
      </c>
      <c r="D78" s="12">
        <v>113.6</v>
      </c>
      <c r="E78" s="13">
        <v>7.6980977960649222</v>
      </c>
      <c r="F78" s="1">
        <f t="shared" si="0"/>
        <v>874.50390963297514</v>
      </c>
      <c r="G78" s="1"/>
    </row>
    <row r="79" spans="1:7" ht="30">
      <c r="A79" s="15">
        <v>9</v>
      </c>
      <c r="B79" s="10" t="s">
        <v>50</v>
      </c>
      <c r="C79" s="11" t="s">
        <v>15</v>
      </c>
      <c r="D79" s="12">
        <v>524.79999999999995</v>
      </c>
      <c r="E79" s="13">
        <v>0.50512266973286057</v>
      </c>
      <c r="F79" s="1">
        <f t="shared" si="0"/>
        <v>265.08837707580523</v>
      </c>
      <c r="G79" s="1"/>
    </row>
    <row r="80" spans="1:7" ht="30">
      <c r="A80" s="15">
        <v>10</v>
      </c>
      <c r="B80" s="18" t="s">
        <v>51</v>
      </c>
      <c r="C80" s="11" t="s">
        <v>15</v>
      </c>
      <c r="D80" s="12">
        <v>284.8</v>
      </c>
      <c r="E80" s="13">
        <v>4.7806139937949492</v>
      </c>
      <c r="F80" s="1">
        <f t="shared" si="0"/>
        <v>1361.5188654328017</v>
      </c>
      <c r="G80" s="1"/>
    </row>
    <row r="81" spans="1:7" ht="30">
      <c r="A81" s="43">
        <v>11</v>
      </c>
      <c r="B81" s="44" t="s">
        <v>291</v>
      </c>
      <c r="C81" s="45" t="s">
        <v>292</v>
      </c>
      <c r="D81" s="46">
        <v>667</v>
      </c>
      <c r="E81" s="13">
        <v>2.1061688456880243</v>
      </c>
      <c r="F81" s="1">
        <f t="shared" si="0"/>
        <v>1404.8146200739122</v>
      </c>
      <c r="G81" s="1"/>
    </row>
    <row r="82" spans="1:7">
      <c r="A82" s="58" t="s">
        <v>82</v>
      </c>
      <c r="B82" s="58"/>
      <c r="C82" s="58"/>
      <c r="D82" s="12"/>
      <c r="E82" s="13"/>
      <c r="F82" s="1"/>
      <c r="G82" s="1"/>
    </row>
    <row r="83" spans="1:7" ht="30">
      <c r="A83" s="15">
        <v>1</v>
      </c>
      <c r="B83" s="18" t="s">
        <v>53</v>
      </c>
      <c r="C83" s="11" t="s">
        <v>7</v>
      </c>
      <c r="D83" s="17">
        <v>460</v>
      </c>
      <c r="E83" s="13">
        <v>4.8378377801131522</v>
      </c>
      <c r="F83" s="1">
        <f t="shared" si="0"/>
        <v>2225.40537885205</v>
      </c>
      <c r="G83" s="1"/>
    </row>
    <row r="84" spans="1:7">
      <c r="A84" s="15">
        <v>2</v>
      </c>
      <c r="B84" s="18" t="s">
        <v>25</v>
      </c>
      <c r="C84" s="11" t="s">
        <v>7</v>
      </c>
      <c r="D84" s="17">
        <v>460</v>
      </c>
      <c r="E84" s="13">
        <v>0.14896045202898237</v>
      </c>
      <c r="F84" s="1">
        <f t="shared" si="0"/>
        <v>68.521807933331885</v>
      </c>
      <c r="G84" s="1"/>
    </row>
    <row r="85" spans="1:7" ht="30">
      <c r="A85" s="15">
        <v>3</v>
      </c>
      <c r="B85" s="18" t="s">
        <v>56</v>
      </c>
      <c r="C85" s="11" t="s">
        <v>7</v>
      </c>
      <c r="D85" s="17">
        <v>460</v>
      </c>
      <c r="E85" s="13">
        <v>0.12116816700103683</v>
      </c>
      <c r="F85" s="1">
        <f t="shared" si="0"/>
        <v>55.73735682047694</v>
      </c>
      <c r="G85" s="1"/>
    </row>
    <row r="86" spans="1:7">
      <c r="A86" s="15">
        <v>4</v>
      </c>
      <c r="B86" s="18" t="s">
        <v>59</v>
      </c>
      <c r="C86" s="11" t="s">
        <v>14</v>
      </c>
      <c r="D86" s="17">
        <v>10</v>
      </c>
      <c r="E86" s="13">
        <v>8.370126949288057</v>
      </c>
      <c r="F86" s="1">
        <f t="shared" si="0"/>
        <v>83.70126949288057</v>
      </c>
      <c r="G86" s="1"/>
    </row>
    <row r="87" spans="1:7">
      <c r="A87" s="58" t="s">
        <v>312</v>
      </c>
      <c r="B87" s="58"/>
      <c r="C87" s="58"/>
      <c r="D87" s="17"/>
      <c r="E87" s="13"/>
      <c r="F87" s="1"/>
      <c r="G87" s="1"/>
    </row>
    <row r="88" spans="1:7">
      <c r="A88" s="58" t="s">
        <v>26</v>
      </c>
      <c r="B88" s="58" t="s">
        <v>26</v>
      </c>
      <c r="C88" s="58"/>
      <c r="D88" s="17"/>
      <c r="E88" s="13"/>
      <c r="F88" s="1"/>
      <c r="G88" s="1"/>
    </row>
    <row r="89" spans="1:7">
      <c r="A89" s="15">
        <v>1</v>
      </c>
      <c r="B89" s="10" t="s">
        <v>64</v>
      </c>
      <c r="C89" s="11" t="s">
        <v>14</v>
      </c>
      <c r="D89" s="12">
        <v>1</v>
      </c>
      <c r="E89" s="13">
        <v>10.126463125957411</v>
      </c>
      <c r="F89" s="1">
        <f t="shared" si="0"/>
        <v>10.126463125957411</v>
      </c>
      <c r="G89" s="1"/>
    </row>
    <row r="90" spans="1:7">
      <c r="A90" s="15">
        <v>2</v>
      </c>
      <c r="B90" s="51" t="s">
        <v>313</v>
      </c>
      <c r="C90" s="52" t="s">
        <v>14</v>
      </c>
      <c r="D90" s="12">
        <v>2</v>
      </c>
      <c r="E90" s="13">
        <v>8.2343572974920836</v>
      </c>
      <c r="F90" s="1">
        <f t="shared" si="0"/>
        <v>16.468714594984167</v>
      </c>
      <c r="G90" s="1"/>
    </row>
    <row r="91" spans="1:7">
      <c r="A91" s="15">
        <v>3</v>
      </c>
      <c r="B91" s="10" t="s">
        <v>63</v>
      </c>
      <c r="C91" s="11" t="s">
        <v>14</v>
      </c>
      <c r="D91" s="12">
        <v>2</v>
      </c>
      <c r="E91" s="13">
        <v>36.091667071881673</v>
      </c>
      <c r="F91" s="1">
        <f t="shared" si="0"/>
        <v>72.183334143763346</v>
      </c>
      <c r="G91" s="1"/>
    </row>
    <row r="92" spans="1:7" ht="30">
      <c r="A92" s="15">
        <v>4</v>
      </c>
      <c r="B92" s="10" t="s">
        <v>65</v>
      </c>
      <c r="C92" s="11" t="s">
        <v>14</v>
      </c>
      <c r="D92" s="12">
        <v>1</v>
      </c>
      <c r="E92" s="13">
        <v>44.190959387759534</v>
      </c>
      <c r="F92" s="1">
        <f t="shared" si="0"/>
        <v>44.190959387759534</v>
      </c>
      <c r="G92" s="1"/>
    </row>
    <row r="93" spans="1:7" ht="30">
      <c r="A93" s="15">
        <v>5</v>
      </c>
      <c r="B93" s="10" t="s">
        <v>66</v>
      </c>
      <c r="C93" s="11" t="s">
        <v>14</v>
      </c>
      <c r="D93" s="12">
        <v>2</v>
      </c>
      <c r="E93" s="13">
        <v>8.599791149779854</v>
      </c>
      <c r="F93" s="1">
        <f t="shared" si="0"/>
        <v>17.199582299559708</v>
      </c>
      <c r="G93" s="1"/>
    </row>
    <row r="94" spans="1:7" ht="30">
      <c r="A94" s="15">
        <v>6</v>
      </c>
      <c r="B94" s="18" t="s">
        <v>306</v>
      </c>
      <c r="C94" s="11" t="s">
        <v>7</v>
      </c>
      <c r="D94" s="12">
        <v>10</v>
      </c>
      <c r="E94" s="13">
        <v>6.2476837043926636</v>
      </c>
      <c r="F94" s="1">
        <f t="shared" si="0"/>
        <v>62.476837043926636</v>
      </c>
      <c r="G94" s="1"/>
    </row>
    <row r="95" spans="1:7" ht="18">
      <c r="A95" s="43">
        <v>7</v>
      </c>
      <c r="B95" s="44" t="s">
        <v>229</v>
      </c>
      <c r="C95" s="45" t="s">
        <v>166</v>
      </c>
      <c r="D95" s="46">
        <v>3.1</v>
      </c>
      <c r="E95" s="13">
        <v>1.1635724604637872</v>
      </c>
      <c r="F95" s="1">
        <f t="shared" si="0"/>
        <v>3.6070746274377403</v>
      </c>
      <c r="G95" s="1"/>
    </row>
    <row r="96" spans="1:7" ht="30">
      <c r="A96" s="43">
        <v>8</v>
      </c>
      <c r="B96" s="48" t="s">
        <v>314</v>
      </c>
      <c r="C96" s="45" t="s">
        <v>15</v>
      </c>
      <c r="D96" s="49">
        <v>1.2E-2</v>
      </c>
      <c r="E96" s="13">
        <v>68.049552634458834</v>
      </c>
      <c r="F96" s="1">
        <f t="shared" si="0"/>
        <v>0.81659463161350598</v>
      </c>
      <c r="G96" s="1"/>
    </row>
    <row r="97" spans="1:8" ht="30">
      <c r="A97" s="15">
        <v>9</v>
      </c>
      <c r="B97" s="10" t="s">
        <v>62</v>
      </c>
      <c r="C97" s="11" t="s">
        <v>14</v>
      </c>
      <c r="D97" s="17">
        <v>1</v>
      </c>
      <c r="E97" s="13">
        <v>326.9889226285336</v>
      </c>
      <c r="F97" s="1">
        <f t="shared" si="0"/>
        <v>326.9889226285336</v>
      </c>
      <c r="G97" s="1"/>
    </row>
    <row r="98" spans="1:8">
      <c r="A98" s="27"/>
      <c r="B98" s="27" t="s">
        <v>315</v>
      </c>
      <c r="C98" s="28"/>
      <c r="D98" s="29"/>
      <c r="E98" s="29"/>
      <c r="F98" s="7">
        <f>SUM(F71:F97)</f>
        <v>10195.891423482957</v>
      </c>
      <c r="G98" s="7">
        <f>+F98*100/$F$1251</f>
        <v>2.9590399815135902</v>
      </c>
    </row>
    <row r="99" spans="1:8" ht="24.75" customHeight="1">
      <c r="A99" s="20"/>
      <c r="B99" s="34" t="s">
        <v>316</v>
      </c>
      <c r="C99" s="21"/>
      <c r="D99" s="22"/>
      <c r="E99" s="22"/>
      <c r="F99" s="23">
        <f>+F49+F68+F98</f>
        <v>34002.347310781843</v>
      </c>
      <c r="G99" s="23">
        <f>+G49+G68+G98</f>
        <v>9.8681224602080277</v>
      </c>
    </row>
    <row r="100" spans="1:8" ht="27.75" customHeight="1">
      <c r="A100" s="59" t="s">
        <v>317</v>
      </c>
      <c r="B100" s="59"/>
      <c r="C100" s="59"/>
      <c r="D100" s="9"/>
      <c r="E100" s="8"/>
      <c r="F100" s="1"/>
      <c r="G100" s="1"/>
    </row>
    <row r="101" spans="1:8">
      <c r="A101" s="57" t="s">
        <v>318</v>
      </c>
      <c r="B101" s="57"/>
      <c r="C101" s="57"/>
      <c r="D101" s="9"/>
      <c r="E101" s="13"/>
      <c r="F101" s="1"/>
      <c r="G101" s="1"/>
    </row>
    <row r="102" spans="1:8">
      <c r="A102" s="58" t="s">
        <v>208</v>
      </c>
      <c r="B102" s="58"/>
      <c r="C102" s="58"/>
      <c r="D102" s="9"/>
      <c r="E102" s="13"/>
      <c r="F102" s="1"/>
      <c r="G102" s="1"/>
    </row>
    <row r="103" spans="1:8" ht="30">
      <c r="A103" s="15">
        <v>1</v>
      </c>
      <c r="B103" s="18" t="s">
        <v>42</v>
      </c>
      <c r="C103" s="11" t="s">
        <v>43</v>
      </c>
      <c r="D103" s="12">
        <v>112.6</v>
      </c>
      <c r="E103" s="13">
        <v>8.4012402445846863</v>
      </c>
      <c r="F103" s="1">
        <f t="shared" si="0"/>
        <v>945.97965154023564</v>
      </c>
      <c r="G103" s="1"/>
    </row>
    <row r="104" spans="1:8" ht="30">
      <c r="A104" s="15">
        <v>2</v>
      </c>
      <c r="B104" s="18" t="s">
        <v>44</v>
      </c>
      <c r="C104" s="11" t="s">
        <v>15</v>
      </c>
      <c r="D104" s="12">
        <v>202.7</v>
      </c>
      <c r="E104" s="13">
        <v>1.2816051447436019</v>
      </c>
      <c r="F104" s="1">
        <f t="shared" si="0"/>
        <v>259.78136283952807</v>
      </c>
      <c r="G104" s="1"/>
    </row>
    <row r="105" spans="1:8" ht="30">
      <c r="A105" s="15">
        <v>3</v>
      </c>
      <c r="B105" s="18" t="s">
        <v>45</v>
      </c>
      <c r="C105" s="11" t="s">
        <v>15</v>
      </c>
      <c r="D105" s="12">
        <v>22.5</v>
      </c>
      <c r="E105" s="13">
        <v>14.818640052780129</v>
      </c>
      <c r="F105" s="1">
        <f t="shared" si="0"/>
        <v>333.41940118755292</v>
      </c>
      <c r="G105" s="1"/>
    </row>
    <row r="106" spans="1:8" ht="30">
      <c r="A106" s="15">
        <v>4</v>
      </c>
      <c r="B106" s="18" t="s">
        <v>46</v>
      </c>
      <c r="C106" s="11" t="s">
        <v>15</v>
      </c>
      <c r="D106" s="12">
        <v>304.2</v>
      </c>
      <c r="E106" s="13">
        <v>0.95008674130113446</v>
      </c>
      <c r="F106" s="1">
        <f t="shared" si="0"/>
        <v>289.0163867038051</v>
      </c>
      <c r="G106" s="1"/>
    </row>
    <row r="107" spans="1:8" ht="30">
      <c r="A107" s="15">
        <v>5</v>
      </c>
      <c r="B107" s="18" t="s">
        <v>47</v>
      </c>
      <c r="C107" s="11" t="s">
        <v>15</v>
      </c>
      <c r="D107" s="12">
        <v>33.799999999999997</v>
      </c>
      <c r="E107" s="13">
        <v>6.0650130173825838</v>
      </c>
      <c r="F107" s="1">
        <f t="shared" si="0"/>
        <v>204.99743998753132</v>
      </c>
      <c r="G107" s="1"/>
    </row>
    <row r="108" spans="1:8" ht="18">
      <c r="A108" s="15">
        <v>6</v>
      </c>
      <c r="B108" s="18" t="s">
        <v>48</v>
      </c>
      <c r="C108" s="11" t="s">
        <v>15</v>
      </c>
      <c r="D108" s="12">
        <v>11.5</v>
      </c>
      <c r="E108" s="13">
        <v>7.2780156208591009</v>
      </c>
      <c r="F108" s="1">
        <f t="shared" si="0"/>
        <v>83.697179639879664</v>
      </c>
      <c r="G108" s="1"/>
    </row>
    <row r="109" spans="1:8" ht="30">
      <c r="A109" s="15">
        <v>7</v>
      </c>
      <c r="B109" s="18" t="s">
        <v>9</v>
      </c>
      <c r="C109" s="11" t="s">
        <v>15</v>
      </c>
      <c r="D109" s="12">
        <v>23</v>
      </c>
      <c r="E109" s="13">
        <v>7.6980977960649222</v>
      </c>
      <c r="F109" s="1">
        <f t="shared" si="0"/>
        <v>177.05624930949321</v>
      </c>
      <c r="G109" s="1"/>
    </row>
    <row r="110" spans="1:8" ht="30">
      <c r="A110" s="15">
        <v>8</v>
      </c>
      <c r="B110" s="18" t="s">
        <v>49</v>
      </c>
      <c r="C110" s="11" t="s">
        <v>15</v>
      </c>
      <c r="D110" s="12">
        <v>90.5</v>
      </c>
      <c r="E110" s="13">
        <v>7.6980977960649222</v>
      </c>
      <c r="F110" s="1">
        <f t="shared" si="0"/>
        <v>696.67785054387548</v>
      </c>
      <c r="G110" s="1"/>
    </row>
    <row r="111" spans="1:8" ht="30">
      <c r="A111" s="15">
        <v>9</v>
      </c>
      <c r="B111" s="10" t="s">
        <v>50</v>
      </c>
      <c r="C111" s="11" t="s">
        <v>15</v>
      </c>
      <c r="D111" s="12">
        <v>350.5</v>
      </c>
      <c r="E111" s="13">
        <v>0.50512266973286057</v>
      </c>
      <c r="F111" s="1">
        <f t="shared" si="0"/>
        <v>177.04549574136763</v>
      </c>
      <c r="G111" s="1"/>
      <c r="H111" s="30"/>
    </row>
    <row r="112" spans="1:8" ht="30">
      <c r="A112" s="15">
        <v>10</v>
      </c>
      <c r="B112" s="18" t="s">
        <v>51</v>
      </c>
      <c r="C112" s="11" t="s">
        <v>15</v>
      </c>
      <c r="D112" s="12">
        <v>212.8</v>
      </c>
      <c r="E112" s="13">
        <v>4.7806139937949492</v>
      </c>
      <c r="F112" s="1">
        <f t="shared" si="0"/>
        <v>1017.3146578795653</v>
      </c>
      <c r="G112" s="1"/>
    </row>
    <row r="113" spans="1:7" ht="30">
      <c r="A113" s="43">
        <v>11</v>
      </c>
      <c r="B113" s="44" t="s">
        <v>291</v>
      </c>
      <c r="C113" s="45" t="s">
        <v>292</v>
      </c>
      <c r="D113" s="46">
        <v>464</v>
      </c>
      <c r="E113" s="13">
        <v>2.1061688456880243</v>
      </c>
      <c r="F113" s="1">
        <f t="shared" si="0"/>
        <v>977.26234439924326</v>
      </c>
      <c r="G113" s="1"/>
    </row>
    <row r="114" spans="1:7">
      <c r="A114" s="58" t="s">
        <v>209</v>
      </c>
      <c r="B114" s="58"/>
      <c r="C114" s="58"/>
      <c r="D114" s="12"/>
      <c r="E114" s="13"/>
      <c r="F114" s="1"/>
      <c r="G114" s="1"/>
    </row>
    <row r="115" spans="1:7" ht="30">
      <c r="A115" s="15">
        <v>1</v>
      </c>
      <c r="B115" s="18" t="s">
        <v>293</v>
      </c>
      <c r="C115" s="11" t="s">
        <v>7</v>
      </c>
      <c r="D115" s="12">
        <v>320</v>
      </c>
      <c r="E115" s="13">
        <v>9.9191958487035858</v>
      </c>
      <c r="F115" s="1">
        <f t="shared" si="0"/>
        <v>3174.1426715851476</v>
      </c>
      <c r="G115" s="1"/>
    </row>
    <row r="116" spans="1:7">
      <c r="A116" s="15">
        <v>2</v>
      </c>
      <c r="B116" s="18" t="s">
        <v>25</v>
      </c>
      <c r="C116" s="11" t="s">
        <v>7</v>
      </c>
      <c r="D116" s="12">
        <v>320</v>
      </c>
      <c r="E116" s="13">
        <v>0.14896045202898237</v>
      </c>
      <c r="F116" s="1">
        <f t="shared" si="0"/>
        <v>47.667344649274355</v>
      </c>
      <c r="G116" s="1"/>
    </row>
    <row r="117" spans="1:7" ht="30">
      <c r="A117" s="15">
        <v>3</v>
      </c>
      <c r="B117" s="18" t="s">
        <v>294</v>
      </c>
      <c r="C117" s="11" t="s">
        <v>7</v>
      </c>
      <c r="D117" s="12">
        <v>320</v>
      </c>
      <c r="E117" s="13">
        <v>0.16946798286589349</v>
      </c>
      <c r="F117" s="1">
        <f t="shared" si="0"/>
        <v>54.229754517085915</v>
      </c>
      <c r="G117" s="1"/>
    </row>
    <row r="118" spans="1:7">
      <c r="A118" s="15">
        <v>4</v>
      </c>
      <c r="B118" s="18" t="s">
        <v>295</v>
      </c>
      <c r="C118" s="11" t="s">
        <v>14</v>
      </c>
      <c r="D118" s="12">
        <v>5</v>
      </c>
      <c r="E118" s="13">
        <v>19.959250117142883</v>
      </c>
      <c r="F118" s="1">
        <f t="shared" si="0"/>
        <v>99.796250585714418</v>
      </c>
      <c r="G118" s="1"/>
    </row>
    <row r="119" spans="1:7">
      <c r="A119" s="27"/>
      <c r="B119" s="27" t="s">
        <v>319</v>
      </c>
      <c r="C119" s="28"/>
      <c r="D119" s="29"/>
      <c r="E119" s="29"/>
      <c r="F119" s="7">
        <f>SUM(F103:F118)</f>
        <v>8538.0840411092995</v>
      </c>
      <c r="G119" s="7">
        <f>+F119*100/$F$1251</f>
        <v>2.4779130135670937</v>
      </c>
    </row>
    <row r="120" spans="1:7">
      <c r="A120" s="57" t="s">
        <v>320</v>
      </c>
      <c r="B120" s="57"/>
      <c r="C120" s="57"/>
      <c r="D120" s="9"/>
      <c r="E120" s="13"/>
      <c r="F120" s="1"/>
      <c r="G120" s="1"/>
    </row>
    <row r="121" spans="1:7">
      <c r="A121" s="58" t="s">
        <v>321</v>
      </c>
      <c r="B121" s="58"/>
      <c r="C121" s="58"/>
      <c r="D121" s="9"/>
      <c r="E121" s="13"/>
      <c r="F121" s="1"/>
      <c r="G121" s="1"/>
    </row>
    <row r="122" spans="1:7" ht="30">
      <c r="A122" s="15">
        <v>1</v>
      </c>
      <c r="B122" s="18" t="s">
        <v>42</v>
      </c>
      <c r="C122" s="11" t="s">
        <v>43</v>
      </c>
      <c r="D122" s="12">
        <v>112.6</v>
      </c>
      <c r="E122" s="13">
        <v>8.4012402445846863</v>
      </c>
      <c r="F122" s="1">
        <f t="shared" si="0"/>
        <v>945.97965154023564</v>
      </c>
      <c r="G122" s="1"/>
    </row>
    <row r="123" spans="1:7" ht="30">
      <c r="A123" s="15">
        <v>2</v>
      </c>
      <c r="B123" s="18" t="s">
        <v>44</v>
      </c>
      <c r="C123" s="11" t="s">
        <v>15</v>
      </c>
      <c r="D123" s="12">
        <v>202.7</v>
      </c>
      <c r="E123" s="13">
        <v>1.2816051447436019</v>
      </c>
      <c r="F123" s="1">
        <f t="shared" si="0"/>
        <v>259.78136283952807</v>
      </c>
      <c r="G123" s="1"/>
    </row>
    <row r="124" spans="1:7" ht="30">
      <c r="A124" s="15">
        <v>3</v>
      </c>
      <c r="B124" s="18" t="s">
        <v>45</v>
      </c>
      <c r="C124" s="11" t="s">
        <v>15</v>
      </c>
      <c r="D124" s="12">
        <v>22.5</v>
      </c>
      <c r="E124" s="13">
        <v>14.818640052780129</v>
      </c>
      <c r="F124" s="1">
        <f t="shared" si="0"/>
        <v>333.41940118755292</v>
      </c>
      <c r="G124" s="1"/>
    </row>
    <row r="125" spans="1:7" ht="30">
      <c r="A125" s="15">
        <v>4</v>
      </c>
      <c r="B125" s="18" t="s">
        <v>46</v>
      </c>
      <c r="C125" s="11" t="s">
        <v>15</v>
      </c>
      <c r="D125" s="12">
        <v>304.2</v>
      </c>
      <c r="E125" s="13">
        <v>0.95008674130113446</v>
      </c>
      <c r="F125" s="1">
        <f t="shared" si="0"/>
        <v>289.0163867038051</v>
      </c>
      <c r="G125" s="1"/>
    </row>
    <row r="126" spans="1:7" ht="30">
      <c r="A126" s="15">
        <v>5</v>
      </c>
      <c r="B126" s="18" t="s">
        <v>47</v>
      </c>
      <c r="C126" s="11" t="s">
        <v>15</v>
      </c>
      <c r="D126" s="12">
        <v>33.799999999999997</v>
      </c>
      <c r="E126" s="13">
        <v>6.0650130173825838</v>
      </c>
      <c r="F126" s="1">
        <f t="shared" si="0"/>
        <v>204.99743998753132</v>
      </c>
      <c r="G126" s="1"/>
    </row>
    <row r="127" spans="1:7" ht="18">
      <c r="A127" s="15">
        <v>6</v>
      </c>
      <c r="B127" s="18" t="s">
        <v>48</v>
      </c>
      <c r="C127" s="11" t="s">
        <v>15</v>
      </c>
      <c r="D127" s="12">
        <v>11.6</v>
      </c>
      <c r="E127" s="13">
        <v>7.2780156208591009</v>
      </c>
      <c r="F127" s="1">
        <f t="shared" si="0"/>
        <v>84.424981201965565</v>
      </c>
      <c r="G127" s="1"/>
    </row>
    <row r="128" spans="1:7" ht="30">
      <c r="A128" s="15">
        <v>7</v>
      </c>
      <c r="B128" s="18" t="s">
        <v>9</v>
      </c>
      <c r="C128" s="11" t="s">
        <v>15</v>
      </c>
      <c r="D128" s="12">
        <v>23.2</v>
      </c>
      <c r="E128" s="13">
        <v>7.6980977960649222</v>
      </c>
      <c r="F128" s="1">
        <f t="shared" si="0"/>
        <v>178.59586886870619</v>
      </c>
      <c r="G128" s="1"/>
    </row>
    <row r="129" spans="1:8" ht="30">
      <c r="A129" s="15">
        <v>8</v>
      </c>
      <c r="B129" s="18" t="s">
        <v>49</v>
      </c>
      <c r="C129" s="11" t="s">
        <v>15</v>
      </c>
      <c r="D129" s="12">
        <v>67.599999999999994</v>
      </c>
      <c r="E129" s="13">
        <v>7.6980977960649222</v>
      </c>
      <c r="F129" s="1">
        <f t="shared" si="0"/>
        <v>520.39141101398866</v>
      </c>
      <c r="G129" s="1"/>
      <c r="H129" s="30"/>
    </row>
    <row r="130" spans="1:8" ht="30">
      <c r="A130" s="15">
        <v>9</v>
      </c>
      <c r="B130" s="10" t="s">
        <v>50</v>
      </c>
      <c r="C130" s="11" t="s">
        <v>15</v>
      </c>
      <c r="D130" s="12">
        <v>378.5</v>
      </c>
      <c r="E130" s="13">
        <v>0.50512266973286057</v>
      </c>
      <c r="F130" s="1">
        <f t="shared" si="0"/>
        <v>191.18893049388774</v>
      </c>
      <c r="G130" s="1"/>
    </row>
    <row r="131" spans="1:8" ht="30">
      <c r="A131" s="15">
        <v>10</v>
      </c>
      <c r="B131" s="18" t="s">
        <v>51</v>
      </c>
      <c r="C131" s="11" t="s">
        <v>15</v>
      </c>
      <c r="D131" s="12">
        <v>184.7</v>
      </c>
      <c r="E131" s="13">
        <v>4.7806139937949492</v>
      </c>
      <c r="F131" s="1">
        <f t="shared" si="0"/>
        <v>882.97940465392708</v>
      </c>
      <c r="G131" s="1"/>
    </row>
    <row r="132" spans="1:8" ht="30">
      <c r="A132" s="43">
        <v>11</v>
      </c>
      <c r="B132" s="44" t="s">
        <v>291</v>
      </c>
      <c r="C132" s="45" t="s">
        <v>292</v>
      </c>
      <c r="D132" s="46">
        <v>464</v>
      </c>
      <c r="E132" s="13">
        <v>2.1061688456880243</v>
      </c>
      <c r="F132" s="1">
        <f t="shared" si="0"/>
        <v>977.26234439924326</v>
      </c>
      <c r="G132" s="1"/>
    </row>
    <row r="133" spans="1:8">
      <c r="A133" s="58" t="s">
        <v>322</v>
      </c>
      <c r="B133" s="58"/>
      <c r="C133" s="58"/>
      <c r="D133" s="12"/>
      <c r="E133" s="13"/>
      <c r="F133" s="1"/>
      <c r="G133" s="1"/>
    </row>
    <row r="134" spans="1:8" ht="30">
      <c r="A134" s="15">
        <v>1</v>
      </c>
      <c r="B134" s="18" t="s">
        <v>55</v>
      </c>
      <c r="C134" s="11" t="s">
        <v>7</v>
      </c>
      <c r="D134" s="12">
        <v>320</v>
      </c>
      <c r="E134" s="13">
        <v>1.8512543247215842</v>
      </c>
      <c r="F134" s="1">
        <f t="shared" ref="F134:F221" si="1">+E134*D134</f>
        <v>592.40138391090693</v>
      </c>
      <c r="G134" s="1"/>
    </row>
    <row r="135" spans="1:8">
      <c r="A135" s="15">
        <v>2</v>
      </c>
      <c r="B135" s="18" t="s">
        <v>25</v>
      </c>
      <c r="C135" s="11" t="s">
        <v>7</v>
      </c>
      <c r="D135" s="12">
        <v>320</v>
      </c>
      <c r="E135" s="13">
        <v>0.14896045202898237</v>
      </c>
      <c r="F135" s="1">
        <f t="shared" si="1"/>
        <v>47.667344649274355</v>
      </c>
      <c r="G135" s="1"/>
    </row>
    <row r="136" spans="1:8" ht="30">
      <c r="A136" s="15">
        <v>3</v>
      </c>
      <c r="B136" s="18" t="s">
        <v>58</v>
      </c>
      <c r="C136" s="11" t="s">
        <v>7</v>
      </c>
      <c r="D136" s="12">
        <v>320</v>
      </c>
      <c r="E136" s="13">
        <v>0.10242894213579085</v>
      </c>
      <c r="F136" s="1">
        <f t="shared" si="1"/>
        <v>32.777261483453074</v>
      </c>
      <c r="G136" s="1"/>
    </row>
    <row r="137" spans="1:8">
      <c r="A137" s="15">
        <v>4</v>
      </c>
      <c r="B137" s="18" t="s">
        <v>61</v>
      </c>
      <c r="C137" s="11" t="s">
        <v>14</v>
      </c>
      <c r="D137" s="12">
        <v>2</v>
      </c>
      <c r="E137" s="13">
        <v>3.3352636707084544</v>
      </c>
      <c r="F137" s="1">
        <f t="shared" si="1"/>
        <v>6.6705273414169088</v>
      </c>
      <c r="G137" s="1"/>
    </row>
    <row r="138" spans="1:8">
      <c r="A138" s="27"/>
      <c r="B138" s="27" t="s">
        <v>323</v>
      </c>
      <c r="C138" s="28"/>
      <c r="D138" s="29"/>
      <c r="E138" s="29"/>
      <c r="F138" s="7">
        <f>SUM(F122:F137)</f>
        <v>5547.5537002754227</v>
      </c>
      <c r="G138" s="7">
        <f>+F138*100/$F$1251</f>
        <v>1.610004708455502</v>
      </c>
    </row>
    <row r="139" spans="1:8">
      <c r="A139" s="57" t="s">
        <v>324</v>
      </c>
      <c r="B139" s="57"/>
      <c r="C139" s="57"/>
      <c r="D139" s="9"/>
      <c r="E139" s="13"/>
      <c r="F139" s="1"/>
      <c r="G139" s="1"/>
    </row>
    <row r="140" spans="1:8">
      <c r="A140" s="58" t="s">
        <v>325</v>
      </c>
      <c r="B140" s="58"/>
      <c r="C140" s="58"/>
      <c r="D140" s="9"/>
      <c r="E140" s="13"/>
      <c r="F140" s="1"/>
      <c r="G140" s="1"/>
    </row>
    <row r="141" spans="1:8" ht="30">
      <c r="A141" s="15">
        <v>1</v>
      </c>
      <c r="B141" s="18" t="s">
        <v>42</v>
      </c>
      <c r="C141" s="11" t="s">
        <v>43</v>
      </c>
      <c r="D141" s="12">
        <v>211.20000000000005</v>
      </c>
      <c r="E141" s="13">
        <v>8.4012402445846863</v>
      </c>
      <c r="F141" s="1">
        <f t="shared" si="1"/>
        <v>1774.3419396562861</v>
      </c>
      <c r="G141" s="1"/>
    </row>
    <row r="142" spans="1:8" ht="30">
      <c r="A142" s="15">
        <v>2</v>
      </c>
      <c r="B142" s="18" t="s">
        <v>44</v>
      </c>
      <c r="C142" s="11" t="s">
        <v>15</v>
      </c>
      <c r="D142" s="12">
        <v>380.2</v>
      </c>
      <c r="E142" s="13">
        <v>1.2816051447436019</v>
      </c>
      <c r="F142" s="1">
        <f t="shared" si="1"/>
        <v>487.26627603151741</v>
      </c>
      <c r="G142" s="1"/>
    </row>
    <row r="143" spans="1:8" ht="30">
      <c r="A143" s="15">
        <v>3</v>
      </c>
      <c r="B143" s="18" t="s">
        <v>45</v>
      </c>
      <c r="C143" s="11" t="s">
        <v>15</v>
      </c>
      <c r="D143" s="12">
        <v>42.2</v>
      </c>
      <c r="E143" s="13">
        <v>14.818640052780129</v>
      </c>
      <c r="F143" s="1">
        <f t="shared" si="1"/>
        <v>625.34661022732143</v>
      </c>
      <c r="G143" s="1"/>
    </row>
    <row r="144" spans="1:8" ht="30">
      <c r="A144" s="15">
        <v>4</v>
      </c>
      <c r="B144" s="18" t="s">
        <v>46</v>
      </c>
      <c r="C144" s="11" t="s">
        <v>15</v>
      </c>
      <c r="D144" s="12">
        <v>570.20000000000005</v>
      </c>
      <c r="E144" s="13">
        <v>0.95008674130113446</v>
      </c>
      <c r="F144" s="1">
        <f t="shared" si="1"/>
        <v>541.73945988990693</v>
      </c>
      <c r="G144" s="1"/>
    </row>
    <row r="145" spans="1:8" ht="30">
      <c r="A145" s="15">
        <v>5</v>
      </c>
      <c r="B145" s="18" t="s">
        <v>47</v>
      </c>
      <c r="C145" s="11" t="s">
        <v>15</v>
      </c>
      <c r="D145" s="12">
        <v>63.4</v>
      </c>
      <c r="E145" s="13">
        <v>6.0650130173825838</v>
      </c>
      <c r="F145" s="1">
        <f t="shared" si="1"/>
        <v>384.52182530205579</v>
      </c>
      <c r="G145" s="1"/>
    </row>
    <row r="146" spans="1:8" ht="18">
      <c r="A146" s="15">
        <v>6</v>
      </c>
      <c r="B146" s="18" t="s">
        <v>48</v>
      </c>
      <c r="C146" s="11" t="s">
        <v>15</v>
      </c>
      <c r="D146" s="12">
        <v>21.8</v>
      </c>
      <c r="E146" s="13">
        <v>7.2780156208591009</v>
      </c>
      <c r="F146" s="1">
        <f t="shared" si="1"/>
        <v>158.6607405347284</v>
      </c>
      <c r="G146" s="1"/>
    </row>
    <row r="147" spans="1:8" ht="30">
      <c r="A147" s="15">
        <v>7</v>
      </c>
      <c r="B147" s="18" t="s">
        <v>9</v>
      </c>
      <c r="C147" s="11" t="s">
        <v>15</v>
      </c>
      <c r="D147" s="12">
        <v>43.6</v>
      </c>
      <c r="E147" s="13">
        <v>7.6980977960649222</v>
      </c>
      <c r="F147" s="1">
        <f t="shared" si="1"/>
        <v>335.6370639084306</v>
      </c>
      <c r="G147" s="1"/>
      <c r="H147" s="30"/>
    </row>
    <row r="148" spans="1:8" ht="30">
      <c r="A148" s="15">
        <v>8</v>
      </c>
      <c r="B148" s="18" t="s">
        <v>49</v>
      </c>
      <c r="C148" s="11" t="s">
        <v>15</v>
      </c>
      <c r="D148" s="12">
        <v>139.30000000000001</v>
      </c>
      <c r="E148" s="13">
        <v>7.6980977960649222</v>
      </c>
      <c r="F148" s="1">
        <f t="shared" si="1"/>
        <v>1072.3450229918437</v>
      </c>
      <c r="G148" s="1"/>
    </row>
    <row r="149" spans="1:8" ht="30">
      <c r="A149" s="15">
        <v>9</v>
      </c>
      <c r="B149" s="10" t="s">
        <v>50</v>
      </c>
      <c r="C149" s="11" t="s">
        <v>15</v>
      </c>
      <c r="D149" s="12">
        <v>695.3</v>
      </c>
      <c r="E149" s="13">
        <v>0.50512266973286057</v>
      </c>
      <c r="F149" s="1">
        <f t="shared" si="1"/>
        <v>351.21179226525794</v>
      </c>
      <c r="G149" s="1"/>
    </row>
    <row r="150" spans="1:8" ht="30">
      <c r="A150" s="15">
        <v>10</v>
      </c>
      <c r="B150" s="18" t="s">
        <v>51</v>
      </c>
      <c r="C150" s="11" t="s">
        <v>15</v>
      </c>
      <c r="D150" s="12">
        <v>360.7</v>
      </c>
      <c r="E150" s="13">
        <v>4.7806139937949492</v>
      </c>
      <c r="F150" s="1">
        <f t="shared" si="1"/>
        <v>1724.3674675618381</v>
      </c>
      <c r="G150" s="1"/>
    </row>
    <row r="151" spans="1:8" ht="30">
      <c r="A151" s="43">
        <v>11</v>
      </c>
      <c r="B151" s="44" t="s">
        <v>291</v>
      </c>
      <c r="C151" s="45" t="s">
        <v>292</v>
      </c>
      <c r="D151" s="46">
        <v>870</v>
      </c>
      <c r="E151" s="13">
        <v>2.1061688456880243</v>
      </c>
      <c r="F151" s="1">
        <f t="shared" si="1"/>
        <v>1832.3668957485811</v>
      </c>
      <c r="G151" s="1"/>
    </row>
    <row r="152" spans="1:8">
      <c r="A152" s="58" t="s">
        <v>326</v>
      </c>
      <c r="B152" s="58"/>
      <c r="C152" s="58"/>
      <c r="D152" s="12"/>
      <c r="E152" s="13"/>
      <c r="F152" s="1"/>
      <c r="G152" s="1"/>
    </row>
    <row r="153" spans="1:8" ht="30">
      <c r="A153" s="15">
        <v>1</v>
      </c>
      <c r="B153" s="18" t="s">
        <v>54</v>
      </c>
      <c r="C153" s="11" t="s">
        <v>7</v>
      </c>
      <c r="D153" s="12">
        <v>600</v>
      </c>
      <c r="E153" s="13">
        <v>3.4236072485499949</v>
      </c>
      <c r="F153" s="1">
        <f t="shared" si="1"/>
        <v>2054.1643491299969</v>
      </c>
      <c r="G153" s="1"/>
    </row>
    <row r="154" spans="1:8">
      <c r="A154" s="15">
        <v>2</v>
      </c>
      <c r="B154" s="18" t="s">
        <v>25</v>
      </c>
      <c r="C154" s="11" t="s">
        <v>7</v>
      </c>
      <c r="D154" s="12">
        <v>600</v>
      </c>
      <c r="E154" s="13">
        <v>0.14896045202898237</v>
      </c>
      <c r="F154" s="1">
        <f t="shared" si="1"/>
        <v>89.376271217389416</v>
      </c>
      <c r="G154" s="1"/>
    </row>
    <row r="155" spans="1:8" ht="30">
      <c r="A155" s="15">
        <v>3</v>
      </c>
      <c r="B155" s="18" t="s">
        <v>57</v>
      </c>
      <c r="C155" s="11" t="s">
        <v>7</v>
      </c>
      <c r="D155" s="12">
        <v>600</v>
      </c>
      <c r="E155" s="13">
        <v>0.12116816700103683</v>
      </c>
      <c r="F155" s="1">
        <f t="shared" si="1"/>
        <v>72.700900200622101</v>
      </c>
      <c r="G155" s="1"/>
    </row>
    <row r="156" spans="1:8">
      <c r="A156" s="15">
        <v>4</v>
      </c>
      <c r="B156" s="18" t="s">
        <v>60</v>
      </c>
      <c r="C156" s="11" t="s">
        <v>14</v>
      </c>
      <c r="D156" s="12">
        <v>25</v>
      </c>
      <c r="E156" s="13">
        <v>4.5716354225490079</v>
      </c>
      <c r="F156" s="1">
        <f t="shared" si="1"/>
        <v>114.2908855637252</v>
      </c>
      <c r="G156" s="1"/>
    </row>
    <row r="157" spans="1:8">
      <c r="A157" s="15">
        <v>5</v>
      </c>
      <c r="B157" s="10" t="s">
        <v>327</v>
      </c>
      <c r="C157" s="11" t="s">
        <v>14</v>
      </c>
      <c r="D157" s="12">
        <v>1</v>
      </c>
      <c r="E157" s="13">
        <v>10.943771209504465</v>
      </c>
      <c r="F157" s="1">
        <f t="shared" si="1"/>
        <v>10.943771209504465</v>
      </c>
      <c r="G157" s="1"/>
    </row>
    <row r="158" spans="1:8">
      <c r="A158" s="58" t="s">
        <v>328</v>
      </c>
      <c r="B158" s="58"/>
      <c r="C158" s="58"/>
      <c r="D158" s="17"/>
      <c r="E158" s="13"/>
      <c r="F158" s="1"/>
      <c r="G158" s="1"/>
    </row>
    <row r="159" spans="1:8">
      <c r="A159" s="58" t="s">
        <v>26</v>
      </c>
      <c r="B159" s="58" t="s">
        <v>26</v>
      </c>
      <c r="C159" s="58"/>
      <c r="D159" s="17"/>
      <c r="E159" s="13"/>
      <c r="F159" s="1"/>
      <c r="G159" s="1"/>
    </row>
    <row r="160" spans="1:8">
      <c r="A160" s="15">
        <v>1</v>
      </c>
      <c r="B160" s="10" t="s">
        <v>329</v>
      </c>
      <c r="C160" s="11" t="s">
        <v>14</v>
      </c>
      <c r="D160" s="50">
        <v>1</v>
      </c>
      <c r="E160" s="13">
        <v>26.837851440996882</v>
      </c>
      <c r="F160" s="1">
        <f t="shared" si="1"/>
        <v>26.837851440996882</v>
      </c>
      <c r="G160" s="1"/>
    </row>
    <row r="161" spans="1:8">
      <c r="A161" s="15">
        <v>2</v>
      </c>
      <c r="B161" s="10" t="s">
        <v>75</v>
      </c>
      <c r="C161" s="11" t="s">
        <v>14</v>
      </c>
      <c r="D161" s="12">
        <v>2</v>
      </c>
      <c r="E161" s="13">
        <v>29.894912267476009</v>
      </c>
      <c r="F161" s="1">
        <f t="shared" si="1"/>
        <v>59.789824534952018</v>
      </c>
      <c r="G161" s="1"/>
    </row>
    <row r="162" spans="1:8">
      <c r="A162" s="15">
        <v>3</v>
      </c>
      <c r="B162" s="10" t="s">
        <v>76</v>
      </c>
      <c r="C162" s="11" t="s">
        <v>14</v>
      </c>
      <c r="D162" s="12">
        <v>1</v>
      </c>
      <c r="E162" s="13">
        <v>39.215680289991504</v>
      </c>
      <c r="F162" s="1">
        <f t="shared" si="1"/>
        <v>39.215680289991504</v>
      </c>
      <c r="G162" s="1"/>
      <c r="H162" s="30"/>
    </row>
    <row r="163" spans="1:8">
      <c r="A163" s="15">
        <v>4</v>
      </c>
      <c r="B163" s="10" t="s">
        <v>77</v>
      </c>
      <c r="C163" s="11" t="s">
        <v>14</v>
      </c>
      <c r="D163" s="12">
        <v>2</v>
      </c>
      <c r="E163" s="13">
        <v>8.1942981806332291</v>
      </c>
      <c r="F163" s="1">
        <f t="shared" si="1"/>
        <v>16.388596361266458</v>
      </c>
      <c r="G163" s="1"/>
    </row>
    <row r="164" spans="1:8" ht="30">
      <c r="A164" s="43">
        <v>5</v>
      </c>
      <c r="B164" s="47" t="s">
        <v>330</v>
      </c>
      <c r="C164" s="45" t="s">
        <v>7</v>
      </c>
      <c r="D164" s="46">
        <v>2</v>
      </c>
      <c r="E164" s="13">
        <v>5.2516447458556685</v>
      </c>
      <c r="F164" s="1">
        <f t="shared" si="1"/>
        <v>10.503289491711337</v>
      </c>
      <c r="G164" s="1"/>
    </row>
    <row r="165" spans="1:8" ht="18">
      <c r="A165" s="43">
        <v>6</v>
      </c>
      <c r="B165" s="44" t="s">
        <v>229</v>
      </c>
      <c r="C165" s="45" t="s">
        <v>166</v>
      </c>
      <c r="D165" s="46">
        <v>0.6</v>
      </c>
      <c r="E165" s="13">
        <v>1.1635724604637872</v>
      </c>
      <c r="F165" s="1">
        <f t="shared" si="1"/>
        <v>0.69814347627827222</v>
      </c>
      <c r="G165" s="1"/>
    </row>
    <row r="166" spans="1:8" ht="30">
      <c r="A166" s="43">
        <v>7</v>
      </c>
      <c r="B166" s="48" t="s">
        <v>314</v>
      </c>
      <c r="C166" s="45" t="s">
        <v>15</v>
      </c>
      <c r="D166" s="49">
        <v>1.2E-2</v>
      </c>
      <c r="E166" s="13">
        <v>68.049552634458834</v>
      </c>
      <c r="F166" s="1">
        <f t="shared" si="1"/>
        <v>0.81659463161350598</v>
      </c>
      <c r="G166" s="1"/>
    </row>
    <row r="167" spans="1:8" ht="30">
      <c r="A167" s="15">
        <v>8</v>
      </c>
      <c r="B167" s="10" t="s">
        <v>67</v>
      </c>
      <c r="C167" s="11" t="s">
        <v>14</v>
      </c>
      <c r="D167" s="12">
        <v>1</v>
      </c>
      <c r="E167" s="13">
        <v>550.76182724636351</v>
      </c>
      <c r="F167" s="1">
        <f t="shared" si="1"/>
        <v>550.76182724636351</v>
      </c>
      <c r="G167" s="1"/>
    </row>
    <row r="168" spans="1:8">
      <c r="A168" s="58" t="s">
        <v>331</v>
      </c>
      <c r="B168" s="58"/>
      <c r="C168" s="58"/>
      <c r="D168" s="12"/>
      <c r="E168" s="13"/>
      <c r="F168" s="1"/>
      <c r="G168" s="1"/>
    </row>
    <row r="169" spans="1:8">
      <c r="A169" s="58" t="s">
        <v>26</v>
      </c>
      <c r="B169" s="58"/>
      <c r="C169" s="58"/>
      <c r="D169" s="12"/>
      <c r="E169" s="13"/>
      <c r="F169" s="1"/>
      <c r="G169" s="1"/>
    </row>
    <row r="170" spans="1:8">
      <c r="A170" s="15">
        <v>1</v>
      </c>
      <c r="B170" s="10" t="s">
        <v>73</v>
      </c>
      <c r="C170" s="11" t="s">
        <v>14</v>
      </c>
      <c r="D170" s="12">
        <v>1</v>
      </c>
      <c r="E170" s="13">
        <v>6.6090220554610788</v>
      </c>
      <c r="F170" s="1">
        <f t="shared" si="1"/>
        <v>6.6090220554610788</v>
      </c>
      <c r="G170" s="1"/>
    </row>
    <row r="171" spans="1:8">
      <c r="A171" s="15">
        <v>2</v>
      </c>
      <c r="B171" s="10" t="s">
        <v>74</v>
      </c>
      <c r="C171" s="11" t="s">
        <v>14</v>
      </c>
      <c r="D171" s="12">
        <v>1</v>
      </c>
      <c r="E171" s="13">
        <v>3.2011992638823701</v>
      </c>
      <c r="F171" s="1">
        <f t="shared" si="1"/>
        <v>3.2011992638823701</v>
      </c>
      <c r="G171" s="1"/>
    </row>
    <row r="172" spans="1:8">
      <c r="A172" s="15">
        <v>4</v>
      </c>
      <c r="B172" s="10" t="s">
        <v>75</v>
      </c>
      <c r="C172" s="11" t="s">
        <v>14</v>
      </c>
      <c r="D172" s="12">
        <v>2</v>
      </c>
      <c r="E172" s="13">
        <v>29.894912267476009</v>
      </c>
      <c r="F172" s="1">
        <f t="shared" si="1"/>
        <v>59.789824534952018</v>
      </c>
      <c r="G172" s="1"/>
    </row>
    <row r="173" spans="1:8">
      <c r="A173" s="15">
        <v>3</v>
      </c>
      <c r="B173" s="10" t="s">
        <v>68</v>
      </c>
      <c r="C173" s="11" t="s">
        <v>14</v>
      </c>
      <c r="D173" s="12">
        <v>2</v>
      </c>
      <c r="E173" s="13">
        <v>13.747599267534323</v>
      </c>
      <c r="F173" s="1">
        <f t="shared" si="1"/>
        <v>27.495198535068646</v>
      </c>
      <c r="G173" s="1"/>
    </row>
    <row r="174" spans="1:8">
      <c r="A174" s="15">
        <v>5</v>
      </c>
      <c r="B174" s="10" t="s">
        <v>76</v>
      </c>
      <c r="C174" s="11" t="s">
        <v>14</v>
      </c>
      <c r="D174" s="12">
        <v>1</v>
      </c>
      <c r="E174" s="13">
        <v>39.215680289991504</v>
      </c>
      <c r="F174" s="1">
        <f t="shared" si="1"/>
        <v>39.215680289991504</v>
      </c>
      <c r="G174" s="1"/>
    </row>
    <row r="175" spans="1:8">
      <c r="A175" s="15">
        <v>6</v>
      </c>
      <c r="B175" s="10" t="s">
        <v>70</v>
      </c>
      <c r="C175" s="11" t="s">
        <v>14</v>
      </c>
      <c r="D175" s="12">
        <v>1</v>
      </c>
      <c r="E175" s="13">
        <v>23.822642659444679</v>
      </c>
      <c r="F175" s="1">
        <f t="shared" si="1"/>
        <v>23.822642659444679</v>
      </c>
      <c r="G175" s="1"/>
    </row>
    <row r="176" spans="1:8">
      <c r="A176" s="15">
        <v>7</v>
      </c>
      <c r="B176" s="10" t="s">
        <v>77</v>
      </c>
      <c r="C176" s="11" t="s">
        <v>14</v>
      </c>
      <c r="D176" s="12">
        <v>2</v>
      </c>
      <c r="E176" s="13">
        <v>8.1942981806332291</v>
      </c>
      <c r="F176" s="1">
        <f t="shared" si="1"/>
        <v>16.388596361266458</v>
      </c>
      <c r="G176" s="1"/>
    </row>
    <row r="177" spans="1:8">
      <c r="A177" s="15">
        <v>8</v>
      </c>
      <c r="B177" s="10" t="s">
        <v>72</v>
      </c>
      <c r="C177" s="11" t="s">
        <v>14</v>
      </c>
      <c r="D177" s="12">
        <v>2</v>
      </c>
      <c r="E177" s="13">
        <v>4.6068248703624599</v>
      </c>
      <c r="F177" s="1">
        <f t="shared" si="1"/>
        <v>9.2136497407249198</v>
      </c>
      <c r="G177" s="1"/>
    </row>
    <row r="178" spans="1:8" ht="30">
      <c r="A178" s="43">
        <v>5</v>
      </c>
      <c r="B178" s="47" t="s">
        <v>330</v>
      </c>
      <c r="C178" s="45" t="s">
        <v>7</v>
      </c>
      <c r="D178" s="46">
        <v>1</v>
      </c>
      <c r="E178" s="13">
        <v>5.2516447458556685</v>
      </c>
      <c r="F178" s="1">
        <f t="shared" si="1"/>
        <v>5.2516447458556685</v>
      </c>
      <c r="G178" s="1"/>
    </row>
    <row r="179" spans="1:8" ht="30">
      <c r="A179" s="43">
        <v>5</v>
      </c>
      <c r="B179" s="47" t="s">
        <v>332</v>
      </c>
      <c r="C179" s="45" t="s">
        <v>7</v>
      </c>
      <c r="D179" s="46">
        <v>1</v>
      </c>
      <c r="E179" s="13">
        <v>2.7123972182732055</v>
      </c>
      <c r="F179" s="1">
        <f t="shared" si="1"/>
        <v>2.7123972182732055</v>
      </c>
      <c r="G179" s="1"/>
    </row>
    <row r="180" spans="1:8" ht="18">
      <c r="A180" s="43">
        <v>6</v>
      </c>
      <c r="B180" s="44" t="s">
        <v>229</v>
      </c>
      <c r="C180" s="45" t="s">
        <v>166</v>
      </c>
      <c r="D180" s="46">
        <v>0.4</v>
      </c>
      <c r="E180" s="13">
        <v>1.1635724604637872</v>
      </c>
      <c r="F180" s="1">
        <f t="shared" si="1"/>
        <v>0.46542898418551487</v>
      </c>
      <c r="G180" s="1"/>
      <c r="H180" s="30"/>
    </row>
    <row r="181" spans="1:8" ht="30">
      <c r="A181" s="43">
        <v>9</v>
      </c>
      <c r="B181" s="48" t="s">
        <v>314</v>
      </c>
      <c r="C181" s="45" t="s">
        <v>15</v>
      </c>
      <c r="D181" s="49">
        <v>2.4E-2</v>
      </c>
      <c r="E181" s="13">
        <v>68.049552634458834</v>
      </c>
      <c r="F181" s="1">
        <f t="shared" si="1"/>
        <v>1.633189263227012</v>
      </c>
      <c r="G181" s="1"/>
    </row>
    <row r="182" spans="1:8" ht="30">
      <c r="A182" s="15">
        <v>10</v>
      </c>
      <c r="B182" s="10" t="s">
        <v>67</v>
      </c>
      <c r="C182" s="11" t="s">
        <v>14</v>
      </c>
      <c r="D182" s="12">
        <v>1</v>
      </c>
      <c r="E182" s="13">
        <v>550.76182724636351</v>
      </c>
      <c r="F182" s="1">
        <f t="shared" si="1"/>
        <v>550.76182724636351</v>
      </c>
      <c r="G182" s="1"/>
    </row>
    <row r="183" spans="1:8">
      <c r="A183" s="58" t="s">
        <v>333</v>
      </c>
      <c r="B183" s="58"/>
      <c r="C183" s="58"/>
      <c r="D183" s="17"/>
      <c r="E183" s="13"/>
      <c r="F183" s="1"/>
      <c r="G183" s="1"/>
    </row>
    <row r="184" spans="1:8">
      <c r="A184" s="58" t="s">
        <v>26</v>
      </c>
      <c r="B184" s="58" t="s">
        <v>26</v>
      </c>
      <c r="C184" s="58"/>
      <c r="D184" s="17"/>
      <c r="E184" s="13"/>
      <c r="F184" s="1"/>
      <c r="G184" s="1"/>
    </row>
    <row r="185" spans="1:8">
      <c r="A185" s="15">
        <v>1</v>
      </c>
      <c r="B185" s="10" t="s">
        <v>210</v>
      </c>
      <c r="C185" s="11" t="s">
        <v>14</v>
      </c>
      <c r="D185" s="17">
        <v>1</v>
      </c>
      <c r="E185" s="13">
        <v>47.403082215632587</v>
      </c>
      <c r="F185" s="1">
        <f t="shared" si="1"/>
        <v>47.403082215632587</v>
      </c>
      <c r="G185" s="1"/>
    </row>
    <row r="186" spans="1:8">
      <c r="A186" s="15">
        <v>2</v>
      </c>
      <c r="B186" s="10" t="s">
        <v>211</v>
      </c>
      <c r="C186" s="11" t="s">
        <v>14</v>
      </c>
      <c r="D186" s="17">
        <v>1</v>
      </c>
      <c r="E186" s="13">
        <v>11.652573728676828</v>
      </c>
      <c r="F186" s="1">
        <f t="shared" si="1"/>
        <v>11.652573728676828</v>
      </c>
      <c r="G186" s="1"/>
    </row>
    <row r="187" spans="1:8">
      <c r="A187" s="15">
        <v>3</v>
      </c>
      <c r="B187" s="10" t="s">
        <v>212</v>
      </c>
      <c r="C187" s="11" t="s">
        <v>14</v>
      </c>
      <c r="D187" s="17">
        <v>1</v>
      </c>
      <c r="E187" s="13">
        <v>4.6068248703624599</v>
      </c>
      <c r="F187" s="1">
        <f t="shared" si="1"/>
        <v>4.6068248703624599</v>
      </c>
      <c r="G187" s="1"/>
    </row>
    <row r="188" spans="1:8">
      <c r="A188" s="15">
        <v>4</v>
      </c>
      <c r="B188" s="10" t="s">
        <v>213</v>
      </c>
      <c r="C188" s="11" t="s">
        <v>14</v>
      </c>
      <c r="D188" s="17">
        <v>1</v>
      </c>
      <c r="E188" s="13">
        <v>2.3372286421142725</v>
      </c>
      <c r="F188" s="1">
        <f t="shared" si="1"/>
        <v>2.3372286421142725</v>
      </c>
      <c r="G188" s="1"/>
    </row>
    <row r="189" spans="1:8">
      <c r="A189" s="15">
        <v>5</v>
      </c>
      <c r="B189" s="10" t="s">
        <v>214</v>
      </c>
      <c r="C189" s="11" t="s">
        <v>14</v>
      </c>
      <c r="D189" s="17">
        <v>1</v>
      </c>
      <c r="E189" s="13">
        <v>3.8681497381278036</v>
      </c>
      <c r="F189" s="1">
        <f t="shared" si="1"/>
        <v>3.8681497381278036</v>
      </c>
      <c r="G189" s="1"/>
    </row>
    <row r="190" spans="1:8" ht="30">
      <c r="A190" s="15">
        <v>6</v>
      </c>
      <c r="B190" s="18" t="s">
        <v>215</v>
      </c>
      <c r="C190" s="11" t="s">
        <v>7</v>
      </c>
      <c r="D190" s="12">
        <v>0.5</v>
      </c>
      <c r="E190" s="13">
        <v>1.3547691381089864</v>
      </c>
      <c r="F190" s="1">
        <f t="shared" si="1"/>
        <v>0.67738456905449318</v>
      </c>
      <c r="G190" s="1"/>
    </row>
    <row r="191" spans="1:8">
      <c r="A191" s="15">
        <v>7</v>
      </c>
      <c r="B191" s="10" t="s">
        <v>33</v>
      </c>
      <c r="C191" s="11" t="s">
        <v>7</v>
      </c>
      <c r="D191" s="12">
        <v>0.5</v>
      </c>
      <c r="E191" s="13">
        <v>2.2939909612463283</v>
      </c>
      <c r="F191" s="1">
        <f t="shared" si="1"/>
        <v>1.1469954806231641</v>
      </c>
      <c r="G191" s="1"/>
    </row>
    <row r="192" spans="1:8" ht="18">
      <c r="A192" s="15">
        <v>8</v>
      </c>
      <c r="B192" s="10" t="s">
        <v>34</v>
      </c>
      <c r="C192" s="11" t="s">
        <v>14</v>
      </c>
      <c r="D192" s="17">
        <v>3</v>
      </c>
      <c r="E192" s="13">
        <v>2.117586487910001</v>
      </c>
      <c r="F192" s="1">
        <f t="shared" si="1"/>
        <v>6.3527594637300027</v>
      </c>
      <c r="G192" s="1"/>
    </row>
    <row r="193" spans="1:7" ht="18">
      <c r="A193" s="43">
        <v>9</v>
      </c>
      <c r="B193" s="48" t="s">
        <v>35</v>
      </c>
      <c r="C193" s="45" t="s">
        <v>15</v>
      </c>
      <c r="D193" s="49">
        <v>2.7E-2</v>
      </c>
      <c r="E193" s="13">
        <v>96.024325525501737</v>
      </c>
      <c r="F193" s="1">
        <f t="shared" si="1"/>
        <v>2.5926567891885468</v>
      </c>
      <c r="G193" s="1"/>
    </row>
    <row r="194" spans="1:7" ht="30">
      <c r="A194" s="15">
        <v>10</v>
      </c>
      <c r="B194" s="10" t="s">
        <v>62</v>
      </c>
      <c r="C194" s="11" t="s">
        <v>14</v>
      </c>
      <c r="D194" s="17">
        <v>1</v>
      </c>
      <c r="E194" s="13">
        <v>326.9889226285336</v>
      </c>
      <c r="F194" s="1">
        <f t="shared" si="1"/>
        <v>326.9889226285336</v>
      </c>
      <c r="G194" s="1"/>
    </row>
    <row r="195" spans="1:7">
      <c r="A195" s="58" t="s">
        <v>334</v>
      </c>
      <c r="B195" s="58"/>
      <c r="C195" s="58"/>
      <c r="D195" s="12"/>
      <c r="E195" s="13"/>
      <c r="F195" s="1"/>
      <c r="G195" s="1"/>
    </row>
    <row r="196" spans="1:7">
      <c r="A196" s="58" t="s">
        <v>26</v>
      </c>
      <c r="B196" s="58" t="s">
        <v>26</v>
      </c>
      <c r="C196" s="58"/>
      <c r="D196" s="12"/>
      <c r="E196" s="13"/>
      <c r="F196" s="1"/>
      <c r="G196" s="1"/>
    </row>
    <row r="197" spans="1:7">
      <c r="A197" s="43">
        <v>1</v>
      </c>
      <c r="B197" s="10" t="s">
        <v>335</v>
      </c>
      <c r="C197" s="11" t="s">
        <v>14</v>
      </c>
      <c r="D197" s="50">
        <v>1</v>
      </c>
      <c r="E197" s="13">
        <v>6.6090220554610788</v>
      </c>
      <c r="F197" s="1">
        <f t="shared" si="1"/>
        <v>6.6090220554610788</v>
      </c>
      <c r="G197" s="1"/>
    </row>
    <row r="198" spans="1:7">
      <c r="A198" s="15">
        <v>2</v>
      </c>
      <c r="B198" s="10" t="s">
        <v>75</v>
      </c>
      <c r="C198" s="11" t="s">
        <v>14</v>
      </c>
      <c r="D198" s="12">
        <v>1</v>
      </c>
      <c r="E198" s="13">
        <v>29.894912267476009</v>
      </c>
      <c r="F198" s="1">
        <f t="shared" si="1"/>
        <v>29.894912267476009</v>
      </c>
      <c r="G198" s="1"/>
    </row>
    <row r="199" spans="1:7" ht="30">
      <c r="A199" s="43">
        <v>3</v>
      </c>
      <c r="B199" s="47" t="s">
        <v>330</v>
      </c>
      <c r="C199" s="45" t="s">
        <v>7</v>
      </c>
      <c r="D199" s="46">
        <v>3</v>
      </c>
      <c r="E199" s="13">
        <v>5.2516447458556685</v>
      </c>
      <c r="F199" s="1">
        <f t="shared" si="1"/>
        <v>15.754934237567007</v>
      </c>
      <c r="G199" s="1"/>
    </row>
    <row r="200" spans="1:7" ht="30">
      <c r="A200" s="15">
        <v>4</v>
      </c>
      <c r="B200" s="18" t="s">
        <v>54</v>
      </c>
      <c r="C200" s="11" t="s">
        <v>7</v>
      </c>
      <c r="D200" s="12">
        <v>2</v>
      </c>
      <c r="E200" s="13">
        <v>3.4236072485499949</v>
      </c>
      <c r="F200" s="1">
        <f t="shared" si="1"/>
        <v>6.8472144970999897</v>
      </c>
      <c r="G200" s="1"/>
    </row>
    <row r="201" spans="1:7" ht="30">
      <c r="A201" s="43">
        <v>5</v>
      </c>
      <c r="B201" s="10" t="s">
        <v>37</v>
      </c>
      <c r="C201" s="11" t="s">
        <v>38</v>
      </c>
      <c r="D201" s="53">
        <v>1.04</v>
      </c>
      <c r="E201" s="13">
        <v>1.6881433199440472</v>
      </c>
      <c r="F201" s="1">
        <f t="shared" si="1"/>
        <v>1.7556690527418091</v>
      </c>
      <c r="G201" s="1"/>
    </row>
    <row r="202" spans="1:7">
      <c r="A202" s="15">
        <v>6</v>
      </c>
      <c r="B202" s="10" t="s">
        <v>76</v>
      </c>
      <c r="C202" s="11" t="s">
        <v>14</v>
      </c>
      <c r="D202" s="12">
        <v>1</v>
      </c>
      <c r="E202" s="13">
        <v>39.215680289991504</v>
      </c>
      <c r="F202" s="1">
        <f t="shared" si="1"/>
        <v>39.215680289991504</v>
      </c>
      <c r="G202" s="1"/>
    </row>
    <row r="203" spans="1:7">
      <c r="A203" s="15">
        <v>7</v>
      </c>
      <c r="B203" s="10" t="s">
        <v>77</v>
      </c>
      <c r="C203" s="11" t="s">
        <v>14</v>
      </c>
      <c r="D203" s="12">
        <v>2</v>
      </c>
      <c r="E203" s="13">
        <v>8.1942981806332291</v>
      </c>
      <c r="F203" s="1">
        <f t="shared" si="1"/>
        <v>16.388596361266458</v>
      </c>
      <c r="G203" s="1"/>
    </row>
    <row r="204" spans="1:7" ht="30">
      <c r="A204" s="15">
        <v>8</v>
      </c>
      <c r="B204" s="10" t="s">
        <v>336</v>
      </c>
      <c r="C204" s="11" t="s">
        <v>12</v>
      </c>
      <c r="D204" s="12">
        <v>1</v>
      </c>
      <c r="E204" s="13">
        <v>1.9635260823780207</v>
      </c>
      <c r="F204" s="1">
        <f t="shared" si="1"/>
        <v>1.9635260823780207</v>
      </c>
      <c r="G204" s="1"/>
    </row>
    <row r="205" spans="1:7" ht="30">
      <c r="A205" s="15">
        <v>9</v>
      </c>
      <c r="B205" s="16" t="s">
        <v>27</v>
      </c>
      <c r="C205" s="11" t="s">
        <v>15</v>
      </c>
      <c r="D205" s="19">
        <v>1.7999999999999999E-2</v>
      </c>
      <c r="E205" s="13">
        <v>68.049552634458834</v>
      </c>
      <c r="F205" s="1">
        <f t="shared" si="1"/>
        <v>1.2248919474202589</v>
      </c>
      <c r="G205" s="1"/>
    </row>
    <row r="206" spans="1:7" ht="30">
      <c r="A206" s="15">
        <v>10</v>
      </c>
      <c r="B206" s="10" t="s">
        <v>39</v>
      </c>
      <c r="C206" s="11" t="s">
        <v>40</v>
      </c>
      <c r="D206" s="14">
        <v>0.51</v>
      </c>
      <c r="E206" s="13">
        <v>5.2402503375867138</v>
      </c>
      <c r="F206" s="1">
        <f t="shared" si="1"/>
        <v>2.6725276721692239</v>
      </c>
      <c r="G206" s="1"/>
    </row>
    <row r="207" spans="1:7" ht="30">
      <c r="A207" s="15">
        <v>11</v>
      </c>
      <c r="B207" s="10" t="s">
        <v>62</v>
      </c>
      <c r="C207" s="11" t="s">
        <v>14</v>
      </c>
      <c r="D207" s="17">
        <v>1</v>
      </c>
      <c r="E207" s="13">
        <v>326.9889226285336</v>
      </c>
      <c r="F207" s="1">
        <f t="shared" si="1"/>
        <v>326.9889226285336</v>
      </c>
      <c r="G207" s="1"/>
    </row>
    <row r="208" spans="1:7">
      <c r="A208" s="27"/>
      <c r="B208" s="27" t="s">
        <v>337</v>
      </c>
      <c r="C208" s="28"/>
      <c r="D208" s="29"/>
      <c r="E208" s="29"/>
      <c r="F208" s="7">
        <f>SUM(F141:F207)</f>
        <v>13937.795855029031</v>
      </c>
      <c r="G208" s="7">
        <f>+F208*100/$F$1251</f>
        <v>4.0450112183635527</v>
      </c>
    </row>
    <row r="209" spans="1:8">
      <c r="A209" s="57" t="s">
        <v>338</v>
      </c>
      <c r="B209" s="57"/>
      <c r="C209" s="57"/>
      <c r="D209" s="9"/>
      <c r="E209" s="13"/>
      <c r="F209" s="1"/>
      <c r="G209" s="1"/>
    </row>
    <row r="210" spans="1:8">
      <c r="A210" s="58" t="s">
        <v>339</v>
      </c>
      <c r="B210" s="58"/>
      <c r="C210" s="58"/>
      <c r="D210" s="9"/>
      <c r="E210" s="13"/>
      <c r="F210" s="1"/>
      <c r="G210" s="1"/>
    </row>
    <row r="211" spans="1:8" ht="30">
      <c r="A211" s="15">
        <v>1</v>
      </c>
      <c r="B211" s="18" t="s">
        <v>42</v>
      </c>
      <c r="C211" s="11" t="s">
        <v>43</v>
      </c>
      <c r="D211" s="12">
        <v>137.19999999999999</v>
      </c>
      <c r="E211" s="13">
        <v>8.4012402445846863</v>
      </c>
      <c r="F211" s="1">
        <f t="shared" si="1"/>
        <v>1152.6501615570189</v>
      </c>
      <c r="G211" s="1"/>
    </row>
    <row r="212" spans="1:8" ht="30">
      <c r="A212" s="15">
        <v>2</v>
      </c>
      <c r="B212" s="18" t="s">
        <v>44</v>
      </c>
      <c r="C212" s="11" t="s">
        <v>15</v>
      </c>
      <c r="D212" s="12">
        <v>247.1</v>
      </c>
      <c r="E212" s="13">
        <v>1.2816051447436019</v>
      </c>
      <c r="F212" s="1">
        <f t="shared" si="1"/>
        <v>316.68463126614404</v>
      </c>
      <c r="G212" s="1"/>
    </row>
    <row r="213" spans="1:8" ht="30">
      <c r="A213" s="15">
        <v>3</v>
      </c>
      <c r="B213" s="18" t="s">
        <v>45</v>
      </c>
      <c r="C213" s="11" t="s">
        <v>15</v>
      </c>
      <c r="D213" s="12">
        <v>27.5</v>
      </c>
      <c r="E213" s="13">
        <v>14.818640052780129</v>
      </c>
      <c r="F213" s="1">
        <f t="shared" si="1"/>
        <v>407.51260145145352</v>
      </c>
      <c r="G213" s="1"/>
    </row>
    <row r="214" spans="1:8" ht="30">
      <c r="A214" s="15">
        <v>4</v>
      </c>
      <c r="B214" s="18" t="s">
        <v>46</v>
      </c>
      <c r="C214" s="11" t="s">
        <v>15</v>
      </c>
      <c r="D214" s="12">
        <v>370.6</v>
      </c>
      <c r="E214" s="13">
        <v>0.95008674130113446</v>
      </c>
      <c r="F214" s="1">
        <f t="shared" si="1"/>
        <v>352.10214632620045</v>
      </c>
      <c r="G214" s="1"/>
    </row>
    <row r="215" spans="1:8" ht="30">
      <c r="A215" s="15">
        <v>5</v>
      </c>
      <c r="B215" s="18" t="s">
        <v>47</v>
      </c>
      <c r="C215" s="11" t="s">
        <v>15</v>
      </c>
      <c r="D215" s="12">
        <v>41.2</v>
      </c>
      <c r="E215" s="13">
        <v>6.0650130173825838</v>
      </c>
      <c r="F215" s="1">
        <f t="shared" si="1"/>
        <v>249.87853631616247</v>
      </c>
      <c r="G215" s="1"/>
    </row>
    <row r="216" spans="1:8" ht="18">
      <c r="A216" s="15">
        <v>6</v>
      </c>
      <c r="B216" s="18" t="s">
        <v>48</v>
      </c>
      <c r="C216" s="11" t="s">
        <v>15</v>
      </c>
      <c r="D216" s="12">
        <v>14.1</v>
      </c>
      <c r="E216" s="13">
        <v>7.2780156208591009</v>
      </c>
      <c r="F216" s="1">
        <f t="shared" si="1"/>
        <v>102.62002025411331</v>
      </c>
      <c r="G216" s="1"/>
    </row>
    <row r="217" spans="1:8" ht="30">
      <c r="A217" s="15">
        <v>7</v>
      </c>
      <c r="B217" s="18" t="s">
        <v>9</v>
      </c>
      <c r="C217" s="11" t="s">
        <v>15</v>
      </c>
      <c r="D217" s="12">
        <v>28.2</v>
      </c>
      <c r="E217" s="13">
        <v>7.6980977960649222</v>
      </c>
      <c r="F217" s="1">
        <f t="shared" si="1"/>
        <v>217.0863578490308</v>
      </c>
      <c r="G217" s="1"/>
    </row>
    <row r="218" spans="1:8" ht="30">
      <c r="A218" s="15">
        <v>8</v>
      </c>
      <c r="B218" s="18" t="s">
        <v>49</v>
      </c>
      <c r="C218" s="11" t="s">
        <v>15</v>
      </c>
      <c r="D218" s="12">
        <v>78.5</v>
      </c>
      <c r="E218" s="13">
        <v>7.6980977960649222</v>
      </c>
      <c r="F218" s="1">
        <f t="shared" si="1"/>
        <v>604.30067699109634</v>
      </c>
      <c r="G218" s="1"/>
    </row>
    <row r="219" spans="1:8" ht="30">
      <c r="A219" s="15">
        <v>9</v>
      </c>
      <c r="B219" s="10" t="s">
        <v>50</v>
      </c>
      <c r="C219" s="11" t="s">
        <v>15</v>
      </c>
      <c r="D219" s="12">
        <v>465.8</v>
      </c>
      <c r="E219" s="13">
        <v>0.50512266973286057</v>
      </c>
      <c r="F219" s="1">
        <f t="shared" si="1"/>
        <v>235.28613956156647</v>
      </c>
      <c r="G219" s="1"/>
    </row>
    <row r="220" spans="1:8" ht="30">
      <c r="A220" s="15">
        <v>10</v>
      </c>
      <c r="B220" s="18" t="s">
        <v>51</v>
      </c>
      <c r="C220" s="11" t="s">
        <v>15</v>
      </c>
      <c r="D220" s="12">
        <v>220.6</v>
      </c>
      <c r="E220" s="13">
        <v>4.7806139937949492</v>
      </c>
      <c r="F220" s="1">
        <f t="shared" si="1"/>
        <v>1054.6034470311658</v>
      </c>
      <c r="G220" s="1"/>
    </row>
    <row r="221" spans="1:8" ht="30">
      <c r="A221" s="43">
        <v>11</v>
      </c>
      <c r="B221" s="44" t="s">
        <v>291</v>
      </c>
      <c r="C221" s="45" t="s">
        <v>292</v>
      </c>
      <c r="D221" s="46">
        <v>565</v>
      </c>
      <c r="E221" s="13">
        <v>2.1061688456880243</v>
      </c>
      <c r="F221" s="1">
        <f t="shared" si="1"/>
        <v>1189.9853978137337</v>
      </c>
      <c r="G221" s="1"/>
    </row>
    <row r="222" spans="1:8">
      <c r="A222" s="58" t="s">
        <v>340</v>
      </c>
      <c r="B222" s="58"/>
      <c r="C222" s="58"/>
      <c r="D222" s="12"/>
      <c r="E222" s="13"/>
      <c r="F222" s="1"/>
      <c r="G222" s="1"/>
    </row>
    <row r="223" spans="1:8" ht="30">
      <c r="A223" s="15">
        <v>1</v>
      </c>
      <c r="B223" s="18" t="s">
        <v>83</v>
      </c>
      <c r="C223" s="11" t="s">
        <v>7</v>
      </c>
      <c r="D223" s="12">
        <v>390</v>
      </c>
      <c r="E223" s="13">
        <v>1.3547691381089864</v>
      </c>
      <c r="F223" s="1">
        <f t="shared" ref="F223:F286" si="2">+E223*D223</f>
        <v>528.35996386250463</v>
      </c>
      <c r="G223" s="1"/>
    </row>
    <row r="224" spans="1:8">
      <c r="A224" s="15">
        <v>2</v>
      </c>
      <c r="B224" s="18" t="s">
        <v>25</v>
      </c>
      <c r="C224" s="11" t="s">
        <v>7</v>
      </c>
      <c r="D224" s="12">
        <v>390</v>
      </c>
      <c r="E224" s="13">
        <v>0.14896045202898237</v>
      </c>
      <c r="F224" s="1">
        <f t="shared" si="2"/>
        <v>58.09457629130312</v>
      </c>
      <c r="G224" s="1"/>
      <c r="H224" s="30"/>
    </row>
    <row r="225" spans="1:7" ht="30">
      <c r="A225" s="15">
        <v>3</v>
      </c>
      <c r="B225" s="18" t="s">
        <v>84</v>
      </c>
      <c r="C225" s="11" t="s">
        <v>7</v>
      </c>
      <c r="D225" s="12">
        <v>390</v>
      </c>
      <c r="E225" s="13">
        <v>0.10242894213579085</v>
      </c>
      <c r="F225" s="1">
        <f t="shared" si="2"/>
        <v>39.947287432958433</v>
      </c>
      <c r="G225" s="1"/>
    </row>
    <row r="226" spans="1:7">
      <c r="A226" s="15">
        <v>4</v>
      </c>
      <c r="B226" s="18" t="s">
        <v>85</v>
      </c>
      <c r="C226" s="11" t="s">
        <v>14</v>
      </c>
      <c r="D226" s="12">
        <v>25</v>
      </c>
      <c r="E226" s="13">
        <v>3.2011992638823701</v>
      </c>
      <c r="F226" s="1">
        <f t="shared" si="2"/>
        <v>80.029981597059248</v>
      </c>
      <c r="G226" s="1"/>
    </row>
    <row r="227" spans="1:7">
      <c r="A227" s="27"/>
      <c r="B227" s="27" t="s">
        <v>341</v>
      </c>
      <c r="C227" s="28"/>
      <c r="D227" s="29"/>
      <c r="E227" s="29"/>
      <c r="F227" s="7">
        <f>SUM(F211:F226)</f>
        <v>6589.1419256015106</v>
      </c>
      <c r="G227" s="7">
        <f>+F227*100/$F$1251</f>
        <v>1.9122932553808893</v>
      </c>
    </row>
    <row r="228" spans="1:7">
      <c r="A228" s="57" t="s">
        <v>342</v>
      </c>
      <c r="B228" s="57"/>
      <c r="C228" s="57"/>
      <c r="D228" s="9"/>
      <c r="E228" s="13"/>
      <c r="F228" s="1"/>
      <c r="G228" s="1"/>
    </row>
    <row r="229" spans="1:7">
      <c r="A229" s="58" t="s">
        <v>343</v>
      </c>
      <c r="B229" s="58"/>
      <c r="C229" s="58"/>
      <c r="D229" s="9"/>
      <c r="E229" s="13"/>
      <c r="F229" s="1"/>
      <c r="G229" s="1"/>
    </row>
    <row r="230" spans="1:7" ht="30">
      <c r="A230" s="15">
        <v>1</v>
      </c>
      <c r="B230" s="18" t="s">
        <v>42</v>
      </c>
      <c r="C230" s="11" t="s">
        <v>43</v>
      </c>
      <c r="D230" s="12">
        <v>241.1</v>
      </c>
      <c r="E230" s="13">
        <v>8.4012402445846863</v>
      </c>
      <c r="F230" s="1">
        <f t="shared" si="2"/>
        <v>2025.5390229693678</v>
      </c>
      <c r="G230" s="1"/>
    </row>
    <row r="231" spans="1:7" ht="30">
      <c r="A231" s="15">
        <v>2</v>
      </c>
      <c r="B231" s="18" t="s">
        <v>44</v>
      </c>
      <c r="C231" s="11" t="s">
        <v>15</v>
      </c>
      <c r="D231" s="12">
        <v>434</v>
      </c>
      <c r="E231" s="13">
        <v>1.2816051447436019</v>
      </c>
      <c r="F231" s="1">
        <f t="shared" si="2"/>
        <v>556.21663281872327</v>
      </c>
      <c r="G231" s="1"/>
    </row>
    <row r="232" spans="1:7" ht="30">
      <c r="A232" s="15">
        <v>3</v>
      </c>
      <c r="B232" s="18" t="s">
        <v>45</v>
      </c>
      <c r="C232" s="11" t="s">
        <v>15</v>
      </c>
      <c r="D232" s="12">
        <v>48.2</v>
      </c>
      <c r="E232" s="13">
        <v>14.818640052780129</v>
      </c>
      <c r="F232" s="1">
        <f t="shared" si="2"/>
        <v>714.25845054400224</v>
      </c>
      <c r="G232" s="1"/>
    </row>
    <row r="233" spans="1:7" ht="30">
      <c r="A233" s="15">
        <v>4</v>
      </c>
      <c r="B233" s="18" t="s">
        <v>46</v>
      </c>
      <c r="C233" s="11" t="s">
        <v>15</v>
      </c>
      <c r="D233" s="12">
        <v>651</v>
      </c>
      <c r="E233" s="13">
        <v>0.95008674130113446</v>
      </c>
      <c r="F233" s="1">
        <f t="shared" si="2"/>
        <v>618.50646858703851</v>
      </c>
      <c r="G233" s="1"/>
    </row>
    <row r="234" spans="1:7" ht="30">
      <c r="A234" s="15">
        <v>5</v>
      </c>
      <c r="B234" s="18" t="s">
        <v>47</v>
      </c>
      <c r="C234" s="11" t="s">
        <v>15</v>
      </c>
      <c r="D234" s="12">
        <v>72.400000000000006</v>
      </c>
      <c r="E234" s="13">
        <v>6.0650130173825838</v>
      </c>
      <c r="F234" s="1">
        <f t="shared" si="2"/>
        <v>439.10694245849908</v>
      </c>
      <c r="G234" s="1"/>
    </row>
    <row r="235" spans="1:7" ht="18">
      <c r="A235" s="15">
        <v>6</v>
      </c>
      <c r="B235" s="18" t="s">
        <v>48</v>
      </c>
      <c r="C235" s="11" t="s">
        <v>15</v>
      </c>
      <c r="D235" s="12">
        <v>24.8</v>
      </c>
      <c r="E235" s="13">
        <v>7.2780156208591009</v>
      </c>
      <c r="F235" s="1">
        <f t="shared" si="2"/>
        <v>180.49478739730571</v>
      </c>
      <c r="G235" s="1"/>
    </row>
    <row r="236" spans="1:7" ht="30">
      <c r="A236" s="15">
        <v>7</v>
      </c>
      <c r="B236" s="18" t="s">
        <v>9</v>
      </c>
      <c r="C236" s="11" t="s">
        <v>15</v>
      </c>
      <c r="D236" s="12">
        <v>49.7</v>
      </c>
      <c r="E236" s="13">
        <v>7.6980977960649222</v>
      </c>
      <c r="F236" s="1">
        <f t="shared" si="2"/>
        <v>382.59546046442665</v>
      </c>
      <c r="G236" s="1"/>
    </row>
    <row r="237" spans="1:7" ht="30">
      <c r="A237" s="15">
        <v>8</v>
      </c>
      <c r="B237" s="18" t="s">
        <v>49</v>
      </c>
      <c r="C237" s="11" t="s">
        <v>15</v>
      </c>
      <c r="D237" s="12">
        <v>159</v>
      </c>
      <c r="E237" s="13">
        <v>7.6980977960649222</v>
      </c>
      <c r="F237" s="1">
        <f t="shared" si="2"/>
        <v>1223.9975495743226</v>
      </c>
      <c r="G237" s="1"/>
    </row>
    <row r="238" spans="1:7" ht="30">
      <c r="A238" s="15">
        <v>9</v>
      </c>
      <c r="B238" s="10" t="s">
        <v>50</v>
      </c>
      <c r="C238" s="11" t="s">
        <v>15</v>
      </c>
      <c r="D238" s="12">
        <v>793.9</v>
      </c>
      <c r="E238" s="13">
        <v>0.50512266973286057</v>
      </c>
      <c r="F238" s="1">
        <f t="shared" si="2"/>
        <v>401.01688750091802</v>
      </c>
      <c r="G238" s="1"/>
    </row>
    <row r="239" spans="1:7" ht="30">
      <c r="A239" s="15">
        <v>10</v>
      </c>
      <c r="B239" s="18" t="s">
        <v>51</v>
      </c>
      <c r="C239" s="11" t="s">
        <v>15</v>
      </c>
      <c r="D239" s="12">
        <v>411.7</v>
      </c>
      <c r="E239" s="13">
        <v>4.7806139937949492</v>
      </c>
      <c r="F239" s="1">
        <f t="shared" si="2"/>
        <v>1968.1787812453806</v>
      </c>
      <c r="G239" s="1"/>
    </row>
    <row r="240" spans="1:7" ht="30">
      <c r="A240" s="43">
        <v>11</v>
      </c>
      <c r="B240" s="44" t="s">
        <v>291</v>
      </c>
      <c r="C240" s="45" t="s">
        <v>292</v>
      </c>
      <c r="D240" s="46">
        <v>993</v>
      </c>
      <c r="E240" s="13">
        <v>2.1061688456880243</v>
      </c>
      <c r="F240" s="1">
        <f t="shared" si="2"/>
        <v>2091.4256637682083</v>
      </c>
      <c r="G240" s="1"/>
    </row>
    <row r="241" spans="1:8">
      <c r="A241" s="58" t="s">
        <v>344</v>
      </c>
      <c r="B241" s="58"/>
      <c r="C241" s="58"/>
      <c r="D241" s="12"/>
      <c r="E241" s="13"/>
      <c r="F241" s="1"/>
      <c r="G241" s="1"/>
    </row>
    <row r="242" spans="1:8" ht="30">
      <c r="A242" s="15">
        <v>1</v>
      </c>
      <c r="B242" s="18" t="s">
        <v>54</v>
      </c>
      <c r="C242" s="11" t="s">
        <v>7</v>
      </c>
      <c r="D242" s="12">
        <v>685</v>
      </c>
      <c r="E242" s="13">
        <v>3.4236072485499949</v>
      </c>
      <c r="F242" s="1">
        <f t="shared" si="2"/>
        <v>2345.1709652567465</v>
      </c>
      <c r="G242" s="1"/>
      <c r="H242" s="30"/>
    </row>
    <row r="243" spans="1:8">
      <c r="A243" s="15">
        <v>2</v>
      </c>
      <c r="B243" s="18" t="s">
        <v>25</v>
      </c>
      <c r="C243" s="11" t="s">
        <v>7</v>
      </c>
      <c r="D243" s="12">
        <v>685</v>
      </c>
      <c r="E243" s="13">
        <v>0.14896045202898237</v>
      </c>
      <c r="F243" s="1">
        <f t="shared" si="2"/>
        <v>102.03790963985293</v>
      </c>
      <c r="G243" s="1"/>
    </row>
    <row r="244" spans="1:8" ht="30">
      <c r="A244" s="15">
        <v>3</v>
      </c>
      <c r="B244" s="18" t="s">
        <v>57</v>
      </c>
      <c r="C244" s="11" t="s">
        <v>7</v>
      </c>
      <c r="D244" s="12">
        <v>685</v>
      </c>
      <c r="E244" s="13">
        <v>0.12116816700103683</v>
      </c>
      <c r="F244" s="1">
        <f t="shared" si="2"/>
        <v>83.000194395710224</v>
      </c>
      <c r="G244" s="1"/>
    </row>
    <row r="245" spans="1:8">
      <c r="A245" s="15">
        <v>4</v>
      </c>
      <c r="B245" s="18" t="s">
        <v>60</v>
      </c>
      <c r="C245" s="11" t="s">
        <v>14</v>
      </c>
      <c r="D245" s="12">
        <v>20</v>
      </c>
      <c r="E245" s="13">
        <v>4.5716354225490079</v>
      </c>
      <c r="F245" s="1">
        <f t="shared" si="2"/>
        <v>91.432708450980158</v>
      </c>
      <c r="G245" s="1"/>
    </row>
    <row r="246" spans="1:8">
      <c r="A246" s="27"/>
      <c r="B246" s="27" t="s">
        <v>345</v>
      </c>
      <c r="C246" s="28"/>
      <c r="D246" s="29"/>
      <c r="E246" s="29"/>
      <c r="F246" s="7">
        <f>SUM(F230:F245)</f>
        <v>13222.978425071484</v>
      </c>
      <c r="G246" s="7">
        <f>+F246*100/$F$1251</f>
        <v>3.837557719020126</v>
      </c>
    </row>
    <row r="247" spans="1:8">
      <c r="A247" s="57" t="s">
        <v>346</v>
      </c>
      <c r="B247" s="57"/>
      <c r="C247" s="57"/>
      <c r="D247" s="9"/>
      <c r="E247" s="13"/>
      <c r="F247" s="1"/>
      <c r="G247" s="1"/>
    </row>
    <row r="248" spans="1:8">
      <c r="A248" s="58" t="s">
        <v>347</v>
      </c>
      <c r="B248" s="58"/>
      <c r="C248" s="58"/>
      <c r="D248" s="9"/>
      <c r="E248" s="13"/>
      <c r="F248" s="1"/>
      <c r="G248" s="1"/>
    </row>
    <row r="249" spans="1:8" ht="30">
      <c r="A249" s="15">
        <v>1</v>
      </c>
      <c r="B249" s="18" t="s">
        <v>42</v>
      </c>
      <c r="C249" s="11" t="s">
        <v>43</v>
      </c>
      <c r="D249" s="12">
        <v>56.3</v>
      </c>
      <c r="E249" s="13">
        <v>8.4012402445846863</v>
      </c>
      <c r="F249" s="1">
        <f t="shared" si="2"/>
        <v>472.98982577011782</v>
      </c>
      <c r="G249" s="1"/>
    </row>
    <row r="250" spans="1:8" ht="30">
      <c r="A250" s="15">
        <v>2</v>
      </c>
      <c r="B250" s="18" t="s">
        <v>44</v>
      </c>
      <c r="C250" s="11" t="s">
        <v>15</v>
      </c>
      <c r="D250" s="12">
        <v>101.4</v>
      </c>
      <c r="E250" s="13">
        <v>1.2816051447436019</v>
      </c>
      <c r="F250" s="1">
        <f t="shared" si="2"/>
        <v>129.95476167700124</v>
      </c>
      <c r="G250" s="1"/>
    </row>
    <row r="251" spans="1:8" ht="30">
      <c r="A251" s="15">
        <v>3</v>
      </c>
      <c r="B251" s="18" t="s">
        <v>45</v>
      </c>
      <c r="C251" s="11" t="s">
        <v>15</v>
      </c>
      <c r="D251" s="12">
        <v>11.2</v>
      </c>
      <c r="E251" s="13">
        <v>14.818640052780129</v>
      </c>
      <c r="F251" s="1">
        <f t="shared" si="2"/>
        <v>165.96876859113743</v>
      </c>
      <c r="G251" s="1"/>
    </row>
    <row r="252" spans="1:8" ht="30">
      <c r="A252" s="15">
        <v>4</v>
      </c>
      <c r="B252" s="18" t="s">
        <v>46</v>
      </c>
      <c r="C252" s="11" t="s">
        <v>15</v>
      </c>
      <c r="D252" s="12">
        <v>152.1</v>
      </c>
      <c r="E252" s="13">
        <v>0.95008674130113446</v>
      </c>
      <c r="F252" s="1">
        <f t="shared" si="2"/>
        <v>144.50819335190255</v>
      </c>
      <c r="G252" s="1"/>
    </row>
    <row r="253" spans="1:8" ht="30">
      <c r="A253" s="15">
        <v>5</v>
      </c>
      <c r="B253" s="18" t="s">
        <v>47</v>
      </c>
      <c r="C253" s="11" t="s">
        <v>15</v>
      </c>
      <c r="D253" s="12">
        <v>16.899999999999999</v>
      </c>
      <c r="E253" s="13">
        <v>6.0650130173825838</v>
      </c>
      <c r="F253" s="1">
        <f t="shared" si="2"/>
        <v>102.49871999376566</v>
      </c>
      <c r="G253" s="1"/>
    </row>
    <row r="254" spans="1:8" ht="18">
      <c r="A254" s="15">
        <v>6</v>
      </c>
      <c r="B254" s="18" t="s">
        <v>48</v>
      </c>
      <c r="C254" s="11" t="s">
        <v>15</v>
      </c>
      <c r="D254" s="12">
        <v>5.8</v>
      </c>
      <c r="E254" s="13">
        <v>7.2780156208591009</v>
      </c>
      <c r="F254" s="1">
        <f t="shared" si="2"/>
        <v>42.212490600982782</v>
      </c>
      <c r="G254" s="1"/>
    </row>
    <row r="255" spans="1:8" ht="30">
      <c r="A255" s="15">
        <v>7</v>
      </c>
      <c r="B255" s="18" t="s">
        <v>9</v>
      </c>
      <c r="C255" s="11" t="s">
        <v>15</v>
      </c>
      <c r="D255" s="12">
        <v>11.6</v>
      </c>
      <c r="E255" s="13">
        <v>7.6980977960649222</v>
      </c>
      <c r="F255" s="1">
        <f t="shared" si="2"/>
        <v>89.297934434353095</v>
      </c>
      <c r="G255" s="1"/>
    </row>
    <row r="256" spans="1:8" ht="30">
      <c r="A256" s="15">
        <v>8</v>
      </c>
      <c r="B256" s="18" t="s">
        <v>49</v>
      </c>
      <c r="C256" s="11" t="s">
        <v>15</v>
      </c>
      <c r="D256" s="12">
        <v>32.200000000000003</v>
      </c>
      <c r="E256" s="13">
        <v>7.6980977960649222</v>
      </c>
      <c r="F256" s="1">
        <f t="shared" si="2"/>
        <v>247.87874903329052</v>
      </c>
      <c r="G256" s="1"/>
    </row>
    <row r="257" spans="1:8" ht="30">
      <c r="A257" s="15">
        <v>9</v>
      </c>
      <c r="B257" s="10" t="s">
        <v>50</v>
      </c>
      <c r="C257" s="11" t="s">
        <v>15</v>
      </c>
      <c r="D257" s="12">
        <v>191.10000000000005</v>
      </c>
      <c r="E257" s="13">
        <v>0.50512266973286057</v>
      </c>
      <c r="F257" s="1">
        <f t="shared" si="2"/>
        <v>96.528942185949688</v>
      </c>
      <c r="G257" s="1"/>
    </row>
    <row r="258" spans="1:8" ht="30">
      <c r="A258" s="15">
        <v>10</v>
      </c>
      <c r="B258" s="18" t="s">
        <v>51</v>
      </c>
      <c r="C258" s="11" t="s">
        <v>15</v>
      </c>
      <c r="D258" s="12">
        <v>90.5</v>
      </c>
      <c r="E258" s="13">
        <v>4.7806139937949492</v>
      </c>
      <c r="F258" s="1">
        <f t="shared" si="2"/>
        <v>432.64556643844293</v>
      </c>
      <c r="G258" s="1"/>
    </row>
    <row r="259" spans="1:8" ht="30">
      <c r="A259" s="43">
        <v>11</v>
      </c>
      <c r="B259" s="44" t="s">
        <v>291</v>
      </c>
      <c r="C259" s="45" t="s">
        <v>292</v>
      </c>
      <c r="D259" s="46">
        <v>232</v>
      </c>
      <c r="E259" s="13">
        <v>2.1061688456880243</v>
      </c>
      <c r="F259" s="1">
        <f t="shared" si="2"/>
        <v>488.63117219962163</v>
      </c>
      <c r="G259" s="1"/>
    </row>
    <row r="260" spans="1:8">
      <c r="A260" s="58" t="s">
        <v>348</v>
      </c>
      <c r="B260" s="58"/>
      <c r="C260" s="58"/>
      <c r="D260" s="12"/>
      <c r="E260" s="13"/>
      <c r="F260" s="1"/>
      <c r="G260" s="1"/>
      <c r="H260" s="30"/>
    </row>
    <row r="261" spans="1:8" ht="30">
      <c r="A261" s="15">
        <v>1</v>
      </c>
      <c r="B261" s="18" t="s">
        <v>83</v>
      </c>
      <c r="C261" s="11" t="s">
        <v>7</v>
      </c>
      <c r="D261" s="12">
        <v>160</v>
      </c>
      <c r="E261" s="13">
        <v>1.3547691381089864</v>
      </c>
      <c r="F261" s="1">
        <f t="shared" si="2"/>
        <v>216.76306209743782</v>
      </c>
      <c r="G261" s="1"/>
    </row>
    <row r="262" spans="1:8">
      <c r="A262" s="15">
        <v>2</v>
      </c>
      <c r="B262" s="18" t="s">
        <v>25</v>
      </c>
      <c r="C262" s="11" t="s">
        <v>7</v>
      </c>
      <c r="D262" s="12">
        <v>160</v>
      </c>
      <c r="E262" s="13">
        <v>0.14896045202898237</v>
      </c>
      <c r="F262" s="1">
        <f t="shared" si="2"/>
        <v>23.833672324637178</v>
      </c>
      <c r="G262" s="1"/>
    </row>
    <row r="263" spans="1:8" ht="30">
      <c r="A263" s="15">
        <v>3</v>
      </c>
      <c r="B263" s="18" t="s">
        <v>84</v>
      </c>
      <c r="C263" s="11" t="s">
        <v>7</v>
      </c>
      <c r="D263" s="12">
        <v>160</v>
      </c>
      <c r="E263" s="13">
        <v>0.10242894213579085</v>
      </c>
      <c r="F263" s="1">
        <f t="shared" si="2"/>
        <v>16.388630741726537</v>
      </c>
      <c r="G263" s="1"/>
    </row>
    <row r="264" spans="1:8">
      <c r="A264" s="15">
        <v>4</v>
      </c>
      <c r="B264" s="18" t="s">
        <v>85</v>
      </c>
      <c r="C264" s="11" t="s">
        <v>14</v>
      </c>
      <c r="D264" s="12">
        <v>3</v>
      </c>
      <c r="E264" s="13">
        <v>3.2011992638823701</v>
      </c>
      <c r="F264" s="1">
        <f t="shared" si="2"/>
        <v>9.6035977916471111</v>
      </c>
      <c r="G264" s="1"/>
    </row>
    <row r="265" spans="1:8">
      <c r="A265" s="27"/>
      <c r="B265" s="27" t="s">
        <v>349</v>
      </c>
      <c r="C265" s="28"/>
      <c r="D265" s="29"/>
      <c r="E265" s="29"/>
      <c r="F265" s="7">
        <f>SUM(F249:F264)</f>
        <v>2679.704087232014</v>
      </c>
      <c r="G265" s="7">
        <f>+F265*100/$F$1251</f>
        <v>0.77770066425797724</v>
      </c>
    </row>
    <row r="266" spans="1:8">
      <c r="A266" s="57" t="s">
        <v>350</v>
      </c>
      <c r="B266" s="57"/>
      <c r="C266" s="57"/>
      <c r="D266" s="9"/>
      <c r="E266" s="13"/>
      <c r="F266" s="1"/>
      <c r="G266" s="1"/>
    </row>
    <row r="267" spans="1:8">
      <c r="A267" s="58" t="s">
        <v>351</v>
      </c>
      <c r="B267" s="58"/>
      <c r="C267" s="58"/>
      <c r="D267" s="9"/>
      <c r="E267" s="13"/>
      <c r="F267" s="1"/>
      <c r="G267" s="1"/>
    </row>
    <row r="268" spans="1:8" ht="30">
      <c r="A268" s="15">
        <v>1</v>
      </c>
      <c r="B268" s="18" t="s">
        <v>42</v>
      </c>
      <c r="C268" s="11" t="s">
        <v>43</v>
      </c>
      <c r="D268" s="12">
        <v>73.2</v>
      </c>
      <c r="E268" s="13">
        <v>8.4012402445846863</v>
      </c>
      <c r="F268" s="1">
        <f t="shared" si="2"/>
        <v>614.97078590359911</v>
      </c>
      <c r="G268" s="1"/>
    </row>
    <row r="269" spans="1:8" ht="30">
      <c r="A269" s="15">
        <v>2</v>
      </c>
      <c r="B269" s="18" t="s">
        <v>44</v>
      </c>
      <c r="C269" s="11" t="s">
        <v>15</v>
      </c>
      <c r="D269" s="12">
        <v>131.80000000000001</v>
      </c>
      <c r="E269" s="13">
        <v>1.2816051447436019</v>
      </c>
      <c r="F269" s="1">
        <f t="shared" si="2"/>
        <v>168.91555807720675</v>
      </c>
      <c r="G269" s="1"/>
    </row>
    <row r="270" spans="1:8" ht="30">
      <c r="A270" s="15">
        <v>3</v>
      </c>
      <c r="B270" s="18" t="s">
        <v>45</v>
      </c>
      <c r="C270" s="11" t="s">
        <v>15</v>
      </c>
      <c r="D270" s="12">
        <v>14.6</v>
      </c>
      <c r="E270" s="13">
        <v>14.818640052780129</v>
      </c>
      <c r="F270" s="1">
        <f t="shared" si="2"/>
        <v>216.35214477058989</v>
      </c>
      <c r="G270" s="1"/>
    </row>
    <row r="271" spans="1:8" ht="30">
      <c r="A271" s="15">
        <v>4</v>
      </c>
      <c r="B271" s="18" t="s">
        <v>46</v>
      </c>
      <c r="C271" s="11" t="s">
        <v>15</v>
      </c>
      <c r="D271" s="12">
        <v>197.7</v>
      </c>
      <c r="E271" s="13">
        <v>0.95008674130113446</v>
      </c>
      <c r="F271" s="1">
        <f t="shared" si="2"/>
        <v>187.83214875523427</v>
      </c>
      <c r="G271" s="1"/>
    </row>
    <row r="272" spans="1:8" ht="30">
      <c r="A272" s="15">
        <v>5</v>
      </c>
      <c r="B272" s="18" t="s">
        <v>47</v>
      </c>
      <c r="C272" s="11" t="s">
        <v>15</v>
      </c>
      <c r="D272" s="12">
        <v>22</v>
      </c>
      <c r="E272" s="13">
        <v>6.0650130173825838</v>
      </c>
      <c r="F272" s="1">
        <f t="shared" si="2"/>
        <v>133.43028638241685</v>
      </c>
      <c r="G272" s="1"/>
    </row>
    <row r="273" spans="1:8" ht="18">
      <c r="A273" s="15">
        <v>6</v>
      </c>
      <c r="B273" s="18" t="s">
        <v>48</v>
      </c>
      <c r="C273" s="11" t="s">
        <v>15</v>
      </c>
      <c r="D273" s="12">
        <v>7.5</v>
      </c>
      <c r="E273" s="13">
        <v>7.2780156208591009</v>
      </c>
      <c r="F273" s="1">
        <f t="shared" si="2"/>
        <v>54.58511715644326</v>
      </c>
      <c r="G273" s="1"/>
    </row>
    <row r="274" spans="1:8" ht="30">
      <c r="A274" s="15">
        <v>7</v>
      </c>
      <c r="B274" s="18" t="s">
        <v>9</v>
      </c>
      <c r="C274" s="11" t="s">
        <v>15</v>
      </c>
      <c r="D274" s="12">
        <v>15</v>
      </c>
      <c r="E274" s="13">
        <v>7.6980977960649222</v>
      </c>
      <c r="F274" s="1">
        <f t="shared" si="2"/>
        <v>115.47146694097383</v>
      </c>
      <c r="G274" s="1"/>
    </row>
    <row r="275" spans="1:8" ht="30">
      <c r="A275" s="15">
        <v>8</v>
      </c>
      <c r="B275" s="18" t="s">
        <v>49</v>
      </c>
      <c r="C275" s="11" t="s">
        <v>15</v>
      </c>
      <c r="D275" s="12">
        <v>41.9</v>
      </c>
      <c r="E275" s="13">
        <v>7.6980977960649222</v>
      </c>
      <c r="F275" s="1">
        <f t="shared" si="2"/>
        <v>322.55029765512023</v>
      </c>
      <c r="G275" s="1"/>
    </row>
    <row r="276" spans="1:8" ht="30">
      <c r="A276" s="15">
        <v>9</v>
      </c>
      <c r="B276" s="10" t="s">
        <v>50</v>
      </c>
      <c r="C276" s="11" t="s">
        <v>15</v>
      </c>
      <c r="D276" s="12">
        <v>248.4</v>
      </c>
      <c r="E276" s="13">
        <v>0.50512266973286057</v>
      </c>
      <c r="F276" s="1">
        <f t="shared" si="2"/>
        <v>125.47247116164257</v>
      </c>
      <c r="G276" s="1"/>
    </row>
    <row r="277" spans="1:8" ht="30">
      <c r="A277" s="15">
        <v>10</v>
      </c>
      <c r="B277" s="18" t="s">
        <v>51</v>
      </c>
      <c r="C277" s="11" t="s">
        <v>15</v>
      </c>
      <c r="D277" s="12">
        <v>117.7</v>
      </c>
      <c r="E277" s="13">
        <v>4.7806139937949492</v>
      </c>
      <c r="F277" s="1">
        <f t="shared" si="2"/>
        <v>562.67826706966548</v>
      </c>
      <c r="G277" s="1"/>
    </row>
    <row r="278" spans="1:8" ht="30">
      <c r="A278" s="43">
        <v>11</v>
      </c>
      <c r="B278" s="44" t="s">
        <v>291</v>
      </c>
      <c r="C278" s="45" t="s">
        <v>292</v>
      </c>
      <c r="D278" s="46">
        <v>302</v>
      </c>
      <c r="E278" s="13">
        <v>2.1061688456880243</v>
      </c>
      <c r="F278" s="1">
        <f t="shared" si="2"/>
        <v>636.06299139778332</v>
      </c>
      <c r="G278" s="1"/>
    </row>
    <row r="279" spans="1:8">
      <c r="A279" s="58" t="s">
        <v>352</v>
      </c>
      <c r="B279" s="58"/>
      <c r="C279" s="58"/>
      <c r="D279" s="12"/>
      <c r="E279" s="13"/>
      <c r="F279" s="1"/>
      <c r="G279" s="1"/>
    </row>
    <row r="280" spans="1:8" ht="30">
      <c r="A280" s="15">
        <v>1</v>
      </c>
      <c r="B280" s="18" t="s">
        <v>83</v>
      </c>
      <c r="C280" s="11" t="s">
        <v>7</v>
      </c>
      <c r="D280" s="12">
        <v>208</v>
      </c>
      <c r="E280" s="13">
        <v>1.3547691381089864</v>
      </c>
      <c r="F280" s="1">
        <f t="shared" si="2"/>
        <v>281.79198072666918</v>
      </c>
      <c r="G280" s="1"/>
    </row>
    <row r="281" spans="1:8">
      <c r="A281" s="15">
        <v>2</v>
      </c>
      <c r="B281" s="18" t="s">
        <v>25</v>
      </c>
      <c r="C281" s="11" t="s">
        <v>7</v>
      </c>
      <c r="D281" s="12">
        <v>208</v>
      </c>
      <c r="E281" s="13">
        <v>0.14896045202898237</v>
      </c>
      <c r="F281" s="1">
        <f t="shared" si="2"/>
        <v>30.983774022028332</v>
      </c>
      <c r="G281" s="1"/>
      <c r="H281" s="30"/>
    </row>
    <row r="282" spans="1:8" ht="30">
      <c r="A282" s="15">
        <v>3</v>
      </c>
      <c r="B282" s="18" t="s">
        <v>84</v>
      </c>
      <c r="C282" s="11" t="s">
        <v>7</v>
      </c>
      <c r="D282" s="12">
        <v>208</v>
      </c>
      <c r="E282" s="13">
        <v>0.10242894213579085</v>
      </c>
      <c r="F282" s="1">
        <f t="shared" si="2"/>
        <v>21.305219964244497</v>
      </c>
      <c r="G282" s="1"/>
    </row>
    <row r="283" spans="1:8">
      <c r="A283" s="27"/>
      <c r="B283" s="27" t="s">
        <v>353</v>
      </c>
      <c r="C283" s="28"/>
      <c r="D283" s="29"/>
      <c r="E283" s="29"/>
      <c r="F283" s="7">
        <f>SUM(F268:F282)</f>
        <v>3472.4025099836172</v>
      </c>
      <c r="G283" s="7">
        <f>+F283*100/$F$1251</f>
        <v>1.007756696514496</v>
      </c>
    </row>
    <row r="284" spans="1:8">
      <c r="A284" s="57" t="s">
        <v>354</v>
      </c>
      <c r="B284" s="57"/>
      <c r="C284" s="57"/>
      <c r="D284" s="9"/>
      <c r="E284" s="13"/>
      <c r="F284" s="1"/>
      <c r="G284" s="1"/>
    </row>
    <row r="285" spans="1:8">
      <c r="A285" s="58" t="s">
        <v>355</v>
      </c>
      <c r="B285" s="58"/>
      <c r="C285" s="58"/>
      <c r="D285" s="9"/>
      <c r="E285" s="13"/>
      <c r="F285" s="1"/>
      <c r="G285" s="1"/>
    </row>
    <row r="286" spans="1:8" ht="30">
      <c r="A286" s="15">
        <v>1</v>
      </c>
      <c r="B286" s="18" t="s">
        <v>42</v>
      </c>
      <c r="C286" s="11" t="s">
        <v>43</v>
      </c>
      <c r="D286" s="12">
        <v>49.6</v>
      </c>
      <c r="E286" s="13">
        <v>8.4012402445846863</v>
      </c>
      <c r="F286" s="1">
        <f t="shared" si="2"/>
        <v>416.70151613140047</v>
      </c>
      <c r="G286" s="1"/>
    </row>
    <row r="287" spans="1:8" ht="30">
      <c r="A287" s="15">
        <v>2</v>
      </c>
      <c r="B287" s="18" t="s">
        <v>44</v>
      </c>
      <c r="C287" s="11" t="s">
        <v>15</v>
      </c>
      <c r="D287" s="12">
        <v>89.2</v>
      </c>
      <c r="E287" s="13">
        <v>1.2816051447436019</v>
      </c>
      <c r="F287" s="1">
        <f t="shared" ref="F287:F369" si="3">+E287*D287</f>
        <v>114.31917891112928</v>
      </c>
      <c r="G287" s="1"/>
    </row>
    <row r="288" spans="1:8" ht="30">
      <c r="A288" s="15">
        <v>3</v>
      </c>
      <c r="B288" s="18" t="s">
        <v>45</v>
      </c>
      <c r="C288" s="11" t="s">
        <v>15</v>
      </c>
      <c r="D288" s="12">
        <v>10</v>
      </c>
      <c r="E288" s="13">
        <v>14.818640052780129</v>
      </c>
      <c r="F288" s="1">
        <f t="shared" si="3"/>
        <v>148.18640052780128</v>
      </c>
      <c r="G288" s="1"/>
    </row>
    <row r="289" spans="1:8" ht="30">
      <c r="A289" s="15">
        <v>4</v>
      </c>
      <c r="B289" s="18" t="s">
        <v>46</v>
      </c>
      <c r="C289" s="11" t="s">
        <v>15</v>
      </c>
      <c r="D289" s="12">
        <v>134</v>
      </c>
      <c r="E289" s="13">
        <v>0.95008674130113446</v>
      </c>
      <c r="F289" s="1">
        <f t="shared" si="3"/>
        <v>127.31162333435202</v>
      </c>
      <c r="G289" s="1"/>
    </row>
    <row r="290" spans="1:8" ht="30">
      <c r="A290" s="15">
        <v>5</v>
      </c>
      <c r="B290" s="18" t="s">
        <v>47</v>
      </c>
      <c r="C290" s="11" t="s">
        <v>15</v>
      </c>
      <c r="D290" s="12">
        <v>15</v>
      </c>
      <c r="E290" s="13">
        <v>6.0650130173825838</v>
      </c>
      <c r="F290" s="1">
        <f t="shared" si="3"/>
        <v>90.975195260738758</v>
      </c>
      <c r="G290" s="1"/>
    </row>
    <row r="291" spans="1:8" ht="18">
      <c r="A291" s="15">
        <v>6</v>
      </c>
      <c r="B291" s="18" t="s">
        <v>48</v>
      </c>
      <c r="C291" s="11" t="s">
        <v>15</v>
      </c>
      <c r="D291" s="12">
        <v>5.0999999999999996</v>
      </c>
      <c r="E291" s="13">
        <v>7.2780156208591009</v>
      </c>
      <c r="F291" s="1">
        <f t="shared" si="3"/>
        <v>37.117879666381413</v>
      </c>
      <c r="G291" s="1"/>
    </row>
    <row r="292" spans="1:8" ht="30">
      <c r="A292" s="15">
        <v>7</v>
      </c>
      <c r="B292" s="18" t="s">
        <v>9</v>
      </c>
      <c r="C292" s="11" t="s">
        <v>15</v>
      </c>
      <c r="D292" s="12">
        <v>10.199999999999999</v>
      </c>
      <c r="E292" s="13">
        <v>7.6980977960649222</v>
      </c>
      <c r="F292" s="1">
        <f t="shared" si="3"/>
        <v>78.520597519862207</v>
      </c>
      <c r="G292" s="1"/>
    </row>
    <row r="293" spans="1:8" ht="30">
      <c r="A293" s="15">
        <v>8</v>
      </c>
      <c r="B293" s="18" t="s">
        <v>49</v>
      </c>
      <c r="C293" s="11" t="s">
        <v>15</v>
      </c>
      <c r="D293" s="12">
        <v>28.4</v>
      </c>
      <c r="E293" s="13">
        <v>7.6980977960649222</v>
      </c>
      <c r="F293" s="1">
        <f t="shared" si="3"/>
        <v>218.62597740824378</v>
      </c>
      <c r="G293" s="1"/>
    </row>
    <row r="294" spans="1:8" ht="30">
      <c r="A294" s="15">
        <v>9</v>
      </c>
      <c r="B294" s="10" t="s">
        <v>50</v>
      </c>
      <c r="C294" s="11" t="s">
        <v>15</v>
      </c>
      <c r="D294" s="12">
        <v>168.4</v>
      </c>
      <c r="E294" s="13">
        <v>0.50512266973286057</v>
      </c>
      <c r="F294" s="1">
        <f t="shared" si="3"/>
        <v>85.062657583013717</v>
      </c>
      <c r="G294" s="1"/>
    </row>
    <row r="295" spans="1:8" ht="30">
      <c r="A295" s="15">
        <v>10</v>
      </c>
      <c r="B295" s="18" t="s">
        <v>51</v>
      </c>
      <c r="C295" s="11" t="s">
        <v>15</v>
      </c>
      <c r="D295" s="12">
        <v>79.8</v>
      </c>
      <c r="E295" s="13">
        <v>4.7806139937949492</v>
      </c>
      <c r="F295" s="1">
        <f t="shared" si="3"/>
        <v>381.49299670483691</v>
      </c>
      <c r="G295" s="1"/>
    </row>
    <row r="296" spans="1:8" ht="30">
      <c r="A296" s="43">
        <v>11</v>
      </c>
      <c r="B296" s="44" t="s">
        <v>291</v>
      </c>
      <c r="C296" s="45" t="s">
        <v>292</v>
      </c>
      <c r="D296" s="46">
        <v>205</v>
      </c>
      <c r="E296" s="13">
        <v>2.1061688456880243</v>
      </c>
      <c r="F296" s="1">
        <f t="shared" si="3"/>
        <v>431.76461336604501</v>
      </c>
      <c r="G296" s="1"/>
    </row>
    <row r="297" spans="1:8">
      <c r="A297" s="58" t="s">
        <v>356</v>
      </c>
      <c r="B297" s="58"/>
      <c r="C297" s="58"/>
      <c r="D297" s="12"/>
      <c r="E297" s="13"/>
      <c r="F297" s="1"/>
      <c r="G297" s="1"/>
    </row>
    <row r="298" spans="1:8" ht="30">
      <c r="A298" s="15">
        <v>1</v>
      </c>
      <c r="B298" s="18" t="s">
        <v>83</v>
      </c>
      <c r="C298" s="11" t="s">
        <v>7</v>
      </c>
      <c r="D298" s="12">
        <v>141</v>
      </c>
      <c r="E298" s="13">
        <v>1.3547691381089864</v>
      </c>
      <c r="F298" s="1">
        <f t="shared" si="3"/>
        <v>191.02244847336706</v>
      </c>
      <c r="G298" s="1"/>
    </row>
    <row r="299" spans="1:8">
      <c r="A299" s="15">
        <v>2</v>
      </c>
      <c r="B299" s="18" t="s">
        <v>25</v>
      </c>
      <c r="C299" s="11" t="s">
        <v>7</v>
      </c>
      <c r="D299" s="12">
        <v>141</v>
      </c>
      <c r="E299" s="13">
        <v>0.14896045202898237</v>
      </c>
      <c r="F299" s="1">
        <f t="shared" si="3"/>
        <v>21.003423736086514</v>
      </c>
      <c r="G299" s="1"/>
      <c r="H299" s="30"/>
    </row>
    <row r="300" spans="1:8" ht="30">
      <c r="A300" s="15">
        <v>3</v>
      </c>
      <c r="B300" s="18" t="s">
        <v>84</v>
      </c>
      <c r="C300" s="11" t="s">
        <v>7</v>
      </c>
      <c r="D300" s="12">
        <v>141</v>
      </c>
      <c r="E300" s="13">
        <v>0.10242894213579085</v>
      </c>
      <c r="F300" s="1">
        <f t="shared" si="3"/>
        <v>14.442480841146509</v>
      </c>
      <c r="G300" s="1"/>
    </row>
    <row r="301" spans="1:8">
      <c r="A301" s="27"/>
      <c r="B301" s="27" t="s">
        <v>357</v>
      </c>
      <c r="C301" s="28"/>
      <c r="D301" s="29"/>
      <c r="E301" s="29"/>
      <c r="F301" s="7">
        <f>SUM(F286:F300)</f>
        <v>2356.5469894644048</v>
      </c>
      <c r="G301" s="7">
        <f>+F301*100/$F$1251</f>
        <v>0.68391437987269321</v>
      </c>
    </row>
    <row r="302" spans="1:8">
      <c r="A302" s="57" t="s">
        <v>358</v>
      </c>
      <c r="B302" s="57"/>
      <c r="C302" s="57"/>
      <c r="D302" s="9"/>
      <c r="E302" s="13"/>
      <c r="F302" s="1"/>
      <c r="G302" s="1"/>
    </row>
    <row r="303" spans="1:8">
      <c r="A303" s="58" t="s">
        <v>359</v>
      </c>
      <c r="B303" s="58"/>
      <c r="C303" s="58"/>
      <c r="D303" s="9"/>
      <c r="E303" s="13"/>
      <c r="F303" s="1"/>
      <c r="G303" s="1"/>
    </row>
    <row r="304" spans="1:8" ht="30">
      <c r="A304" s="15">
        <v>1</v>
      </c>
      <c r="B304" s="18" t="s">
        <v>42</v>
      </c>
      <c r="C304" s="11" t="s">
        <v>43</v>
      </c>
      <c r="D304" s="12">
        <v>220.00000000000006</v>
      </c>
      <c r="E304" s="13">
        <v>8.4012402445846863</v>
      </c>
      <c r="F304" s="1">
        <f t="shared" si="3"/>
        <v>1848.2728538086315</v>
      </c>
      <c r="G304" s="1"/>
    </row>
    <row r="305" spans="1:8" ht="30">
      <c r="A305" s="15">
        <v>2</v>
      </c>
      <c r="B305" s="18" t="s">
        <v>44</v>
      </c>
      <c r="C305" s="11" t="s">
        <v>15</v>
      </c>
      <c r="D305" s="12">
        <v>396.00000000000011</v>
      </c>
      <c r="E305" s="13">
        <v>1.2816051447436019</v>
      </c>
      <c r="F305" s="1">
        <f t="shared" si="3"/>
        <v>507.51563731846647</v>
      </c>
      <c r="G305" s="1"/>
    </row>
    <row r="306" spans="1:8" ht="30">
      <c r="A306" s="15">
        <v>3</v>
      </c>
      <c r="B306" s="18" t="s">
        <v>45</v>
      </c>
      <c r="C306" s="11" t="s">
        <v>15</v>
      </c>
      <c r="D306" s="12">
        <v>44.000000000000014</v>
      </c>
      <c r="E306" s="13">
        <v>14.818640052780129</v>
      </c>
      <c r="F306" s="1">
        <f t="shared" si="3"/>
        <v>652.02016232232586</v>
      </c>
      <c r="G306" s="1"/>
    </row>
    <row r="307" spans="1:8" ht="30">
      <c r="A307" s="15">
        <v>4</v>
      </c>
      <c r="B307" s="18" t="s">
        <v>46</v>
      </c>
      <c r="C307" s="11" t="s">
        <v>15</v>
      </c>
      <c r="D307" s="12">
        <v>594.00000000000011</v>
      </c>
      <c r="E307" s="13">
        <v>0.95008674130113446</v>
      </c>
      <c r="F307" s="1">
        <f t="shared" si="3"/>
        <v>564.35152433287396</v>
      </c>
      <c r="G307" s="1"/>
    </row>
    <row r="308" spans="1:8" ht="30">
      <c r="A308" s="15">
        <v>5</v>
      </c>
      <c r="B308" s="18" t="s">
        <v>47</v>
      </c>
      <c r="C308" s="11" t="s">
        <v>15</v>
      </c>
      <c r="D308" s="12">
        <v>66.000000000000014</v>
      </c>
      <c r="E308" s="13">
        <v>6.0650130173825838</v>
      </c>
      <c r="F308" s="1">
        <f t="shared" si="3"/>
        <v>400.29085914725061</v>
      </c>
      <c r="G308" s="1"/>
    </row>
    <row r="309" spans="1:8" ht="18">
      <c r="A309" s="15">
        <v>6</v>
      </c>
      <c r="B309" s="18" t="s">
        <v>48</v>
      </c>
      <c r="C309" s="11" t="s">
        <v>15</v>
      </c>
      <c r="D309" s="12">
        <v>22.7</v>
      </c>
      <c r="E309" s="13">
        <v>7.2780156208591009</v>
      </c>
      <c r="F309" s="1">
        <f t="shared" si="3"/>
        <v>165.21095459350158</v>
      </c>
      <c r="G309" s="1"/>
    </row>
    <row r="310" spans="1:8" ht="30">
      <c r="A310" s="15">
        <v>7</v>
      </c>
      <c r="B310" s="18" t="s">
        <v>9</v>
      </c>
      <c r="C310" s="11" t="s">
        <v>15</v>
      </c>
      <c r="D310" s="12">
        <v>45.4</v>
      </c>
      <c r="E310" s="13">
        <v>7.6980977960649222</v>
      </c>
      <c r="F310" s="1">
        <f t="shared" si="3"/>
        <v>349.49363994134745</v>
      </c>
      <c r="G310" s="1"/>
    </row>
    <row r="311" spans="1:8" ht="30">
      <c r="A311" s="15">
        <v>8</v>
      </c>
      <c r="B311" s="18" t="s">
        <v>49</v>
      </c>
      <c r="C311" s="11" t="s">
        <v>15</v>
      </c>
      <c r="D311" s="12">
        <v>154.4</v>
      </c>
      <c r="E311" s="13">
        <v>7.6980977960649222</v>
      </c>
      <c r="F311" s="1">
        <f t="shared" si="3"/>
        <v>1188.5862997124241</v>
      </c>
      <c r="G311" s="1"/>
    </row>
    <row r="312" spans="1:8" ht="30">
      <c r="A312" s="15">
        <v>9</v>
      </c>
      <c r="B312" s="10" t="s">
        <v>50</v>
      </c>
      <c r="C312" s="11" t="s">
        <v>15</v>
      </c>
      <c r="D312" s="12">
        <v>713</v>
      </c>
      <c r="E312" s="13">
        <v>0.50512266973286057</v>
      </c>
      <c r="F312" s="1">
        <f t="shared" si="3"/>
        <v>360.15246351952959</v>
      </c>
      <c r="G312" s="1"/>
    </row>
    <row r="313" spans="1:8" ht="30">
      <c r="A313" s="15">
        <v>10</v>
      </c>
      <c r="B313" s="18" t="s">
        <v>51</v>
      </c>
      <c r="C313" s="11" t="s">
        <v>15</v>
      </c>
      <c r="D313" s="12">
        <v>387</v>
      </c>
      <c r="E313" s="13">
        <v>4.7806139937949492</v>
      </c>
      <c r="F313" s="1">
        <f t="shared" si="3"/>
        <v>1850.0976155986455</v>
      </c>
      <c r="G313" s="1"/>
    </row>
    <row r="314" spans="1:8" ht="30">
      <c r="A314" s="43">
        <v>11</v>
      </c>
      <c r="B314" s="44" t="s">
        <v>291</v>
      </c>
      <c r="C314" s="45" t="s">
        <v>292</v>
      </c>
      <c r="D314" s="46">
        <v>906</v>
      </c>
      <c r="E314" s="13">
        <v>2.1061688456880243</v>
      </c>
      <c r="F314" s="1">
        <f t="shared" si="3"/>
        <v>1908.1889741933501</v>
      </c>
      <c r="G314" s="1"/>
    </row>
    <row r="315" spans="1:8">
      <c r="A315" s="58" t="s">
        <v>360</v>
      </c>
      <c r="B315" s="58"/>
      <c r="C315" s="58"/>
      <c r="D315" s="12"/>
      <c r="E315" s="13"/>
      <c r="F315" s="1"/>
      <c r="G315" s="1"/>
    </row>
    <row r="316" spans="1:8" ht="30">
      <c r="A316" s="15">
        <v>1</v>
      </c>
      <c r="B316" s="18" t="s">
        <v>53</v>
      </c>
      <c r="C316" s="11" t="s">
        <v>7</v>
      </c>
      <c r="D316" s="12">
        <v>625</v>
      </c>
      <c r="E316" s="13">
        <v>4.8378377801131522</v>
      </c>
      <c r="F316" s="1">
        <f t="shared" si="3"/>
        <v>3023.6486125707202</v>
      </c>
      <c r="G316" s="1"/>
    </row>
    <row r="317" spans="1:8">
      <c r="A317" s="15">
        <v>2</v>
      </c>
      <c r="B317" s="18" t="s">
        <v>25</v>
      </c>
      <c r="C317" s="11" t="s">
        <v>7</v>
      </c>
      <c r="D317" s="12">
        <v>625</v>
      </c>
      <c r="E317" s="13">
        <v>0.14896045202898237</v>
      </c>
      <c r="F317" s="1">
        <f t="shared" si="3"/>
        <v>93.100282518113971</v>
      </c>
      <c r="G317" s="1"/>
      <c r="H317" s="30"/>
    </row>
    <row r="318" spans="1:8" ht="30">
      <c r="A318" s="15">
        <v>3</v>
      </c>
      <c r="B318" s="18" t="s">
        <v>56</v>
      </c>
      <c r="C318" s="11" t="s">
        <v>7</v>
      </c>
      <c r="D318" s="12">
        <v>625</v>
      </c>
      <c r="E318" s="13">
        <v>0.12116816700103683</v>
      </c>
      <c r="F318" s="1">
        <f t="shared" si="3"/>
        <v>75.730104375648025</v>
      </c>
      <c r="G318" s="1"/>
    </row>
    <row r="319" spans="1:8">
      <c r="A319" s="15">
        <v>4</v>
      </c>
      <c r="B319" s="18" t="s">
        <v>59</v>
      </c>
      <c r="C319" s="11" t="s">
        <v>14</v>
      </c>
      <c r="D319" s="12">
        <v>25</v>
      </c>
      <c r="E319" s="13">
        <v>8.370126949288057</v>
      </c>
      <c r="F319" s="1">
        <f t="shared" si="3"/>
        <v>209.25317373220142</v>
      </c>
      <c r="G319" s="1"/>
    </row>
    <row r="320" spans="1:8">
      <c r="A320" s="27"/>
      <c r="B320" s="27" t="s">
        <v>361</v>
      </c>
      <c r="C320" s="28"/>
      <c r="D320" s="29"/>
      <c r="E320" s="29"/>
      <c r="F320" s="7">
        <f>SUM(F304:F319)</f>
        <v>13195.913157685029</v>
      </c>
      <c r="G320" s="7">
        <f>+F320*100/$F$1251</f>
        <v>3.8297028679844995</v>
      </c>
    </row>
    <row r="321" spans="1:8">
      <c r="A321" s="57" t="s">
        <v>362</v>
      </c>
      <c r="B321" s="57"/>
      <c r="C321" s="57"/>
      <c r="D321" s="9"/>
      <c r="E321" s="13"/>
      <c r="F321" s="1"/>
      <c r="G321" s="1"/>
    </row>
    <row r="322" spans="1:8">
      <c r="A322" s="58" t="s">
        <v>363</v>
      </c>
      <c r="B322" s="58"/>
      <c r="C322" s="58"/>
      <c r="D322" s="9"/>
      <c r="E322" s="13"/>
      <c r="F322" s="1"/>
      <c r="G322" s="1"/>
    </row>
    <row r="323" spans="1:8" ht="30">
      <c r="A323" s="15">
        <v>1</v>
      </c>
      <c r="B323" s="18" t="s">
        <v>42</v>
      </c>
      <c r="C323" s="11" t="s">
        <v>43</v>
      </c>
      <c r="D323" s="12">
        <v>293.89999999999998</v>
      </c>
      <c r="E323" s="13">
        <v>8.4012402445846863</v>
      </c>
      <c r="F323" s="1">
        <f t="shared" si="3"/>
        <v>2469.124507883439</v>
      </c>
      <c r="G323" s="1"/>
    </row>
    <row r="324" spans="1:8" ht="30">
      <c r="A324" s="15">
        <v>2</v>
      </c>
      <c r="B324" s="18" t="s">
        <v>44</v>
      </c>
      <c r="C324" s="11" t="s">
        <v>15</v>
      </c>
      <c r="D324" s="12">
        <v>529</v>
      </c>
      <c r="E324" s="13">
        <v>1.2816051447436019</v>
      </c>
      <c r="F324" s="1">
        <f t="shared" si="3"/>
        <v>677.96912156936537</v>
      </c>
      <c r="G324" s="1"/>
    </row>
    <row r="325" spans="1:8" ht="30">
      <c r="A325" s="15">
        <v>3</v>
      </c>
      <c r="B325" s="18" t="s">
        <v>45</v>
      </c>
      <c r="C325" s="11" t="s">
        <v>15</v>
      </c>
      <c r="D325" s="12">
        <v>58.8</v>
      </c>
      <c r="E325" s="13">
        <v>14.818640052780129</v>
      </c>
      <c r="F325" s="1">
        <f t="shared" si="3"/>
        <v>871.33603510347154</v>
      </c>
      <c r="G325" s="1"/>
    </row>
    <row r="326" spans="1:8" ht="30">
      <c r="A326" s="15">
        <v>4</v>
      </c>
      <c r="B326" s="18" t="s">
        <v>46</v>
      </c>
      <c r="C326" s="11" t="s">
        <v>15</v>
      </c>
      <c r="D326" s="12">
        <v>793.6</v>
      </c>
      <c r="E326" s="13">
        <v>0.95008674130113446</v>
      </c>
      <c r="F326" s="1">
        <f t="shared" si="3"/>
        <v>753.98883789658032</v>
      </c>
      <c r="G326" s="1"/>
    </row>
    <row r="327" spans="1:8" ht="30">
      <c r="A327" s="15">
        <v>5</v>
      </c>
      <c r="B327" s="18" t="s">
        <v>47</v>
      </c>
      <c r="C327" s="11" t="s">
        <v>15</v>
      </c>
      <c r="D327" s="12">
        <v>88.2</v>
      </c>
      <c r="E327" s="13">
        <v>6.0650130173825838</v>
      </c>
      <c r="F327" s="1">
        <f t="shared" si="3"/>
        <v>534.93414813314394</v>
      </c>
      <c r="G327" s="1"/>
    </row>
    <row r="328" spans="1:8" ht="18">
      <c r="A328" s="15">
        <v>6</v>
      </c>
      <c r="B328" s="18" t="s">
        <v>48</v>
      </c>
      <c r="C328" s="11" t="s">
        <v>15</v>
      </c>
      <c r="D328" s="12">
        <v>60.5</v>
      </c>
      <c r="E328" s="13">
        <v>7.2780156208591009</v>
      </c>
      <c r="F328" s="1">
        <f t="shared" si="3"/>
        <v>440.3199450619756</v>
      </c>
      <c r="G328" s="1"/>
    </row>
    <row r="329" spans="1:8" ht="30">
      <c r="A329" s="15">
        <v>7</v>
      </c>
      <c r="B329" s="18" t="s">
        <v>9</v>
      </c>
      <c r="C329" s="11" t="s">
        <v>15</v>
      </c>
      <c r="D329" s="12">
        <v>121</v>
      </c>
      <c r="E329" s="13">
        <v>7.6980977960649222</v>
      </c>
      <c r="F329" s="1">
        <f t="shared" si="3"/>
        <v>931.4698333238556</v>
      </c>
      <c r="G329" s="1"/>
    </row>
    <row r="330" spans="1:8" ht="30">
      <c r="A330" s="15">
        <v>8</v>
      </c>
      <c r="B330" s="18" t="s">
        <v>49</v>
      </c>
      <c r="C330" s="11" t="s">
        <v>15</v>
      </c>
      <c r="D330" s="12">
        <v>420.5</v>
      </c>
      <c r="E330" s="13">
        <v>7.6980977960649222</v>
      </c>
      <c r="F330" s="1">
        <f t="shared" si="3"/>
        <v>3237.0501232452998</v>
      </c>
      <c r="G330" s="1"/>
    </row>
    <row r="331" spans="1:8" ht="30">
      <c r="A331" s="15">
        <v>9</v>
      </c>
      <c r="B331" s="10" t="s">
        <v>50</v>
      </c>
      <c r="C331" s="11" t="s">
        <v>15</v>
      </c>
      <c r="D331" s="12">
        <v>678</v>
      </c>
      <c r="E331" s="13">
        <v>0.50512266973286057</v>
      </c>
      <c r="F331" s="1">
        <f t="shared" si="3"/>
        <v>342.47317007887949</v>
      </c>
      <c r="G331" s="1"/>
    </row>
    <row r="332" spans="1:8" ht="30">
      <c r="A332" s="15">
        <v>10</v>
      </c>
      <c r="B332" s="18" t="s">
        <v>51</v>
      </c>
      <c r="C332" s="11" t="s">
        <v>15</v>
      </c>
      <c r="D332" s="12">
        <v>791.6</v>
      </c>
      <c r="E332" s="13">
        <v>4.7806139937949492</v>
      </c>
      <c r="F332" s="1">
        <f t="shared" si="3"/>
        <v>3784.3340374880818</v>
      </c>
      <c r="G332" s="1"/>
    </row>
    <row r="333" spans="1:8" ht="30">
      <c r="A333" s="43">
        <v>11</v>
      </c>
      <c r="B333" s="44" t="s">
        <v>291</v>
      </c>
      <c r="C333" s="45" t="s">
        <v>292</v>
      </c>
      <c r="D333" s="46">
        <v>1211</v>
      </c>
      <c r="E333" s="13">
        <v>2.1061688456880243</v>
      </c>
      <c r="F333" s="1">
        <f t="shared" si="3"/>
        <v>2550.5704721281973</v>
      </c>
      <c r="G333" s="1"/>
    </row>
    <row r="334" spans="1:8">
      <c r="A334" s="58" t="s">
        <v>364</v>
      </c>
      <c r="B334" s="58"/>
      <c r="C334" s="58"/>
      <c r="D334" s="12"/>
      <c r="E334" s="13"/>
      <c r="F334" s="1"/>
      <c r="G334" s="1"/>
    </row>
    <row r="335" spans="1:8" ht="30">
      <c r="A335" s="15">
        <v>1</v>
      </c>
      <c r="B335" s="18" t="s">
        <v>53</v>
      </c>
      <c r="C335" s="11" t="s">
        <v>7</v>
      </c>
      <c r="D335" s="12">
        <v>835</v>
      </c>
      <c r="E335" s="13">
        <v>4.8378377801131522</v>
      </c>
      <c r="F335" s="1">
        <f t="shared" si="3"/>
        <v>4039.5945463944822</v>
      </c>
      <c r="G335" s="1"/>
      <c r="H335" s="30"/>
    </row>
    <row r="336" spans="1:8">
      <c r="A336" s="15">
        <v>2</v>
      </c>
      <c r="B336" s="18" t="s">
        <v>25</v>
      </c>
      <c r="C336" s="11" t="s">
        <v>7</v>
      </c>
      <c r="D336" s="12">
        <v>835</v>
      </c>
      <c r="E336" s="13">
        <v>0.14896045202898237</v>
      </c>
      <c r="F336" s="1">
        <f t="shared" si="3"/>
        <v>124.38197744420027</v>
      </c>
      <c r="G336" s="1"/>
    </row>
    <row r="337" spans="1:7" ht="30">
      <c r="A337" s="15">
        <v>3</v>
      </c>
      <c r="B337" s="18" t="s">
        <v>56</v>
      </c>
      <c r="C337" s="11" t="s">
        <v>7</v>
      </c>
      <c r="D337" s="12">
        <v>835</v>
      </c>
      <c r="E337" s="13">
        <v>0.12116816700103683</v>
      </c>
      <c r="F337" s="1">
        <f t="shared" si="3"/>
        <v>101.17541944586576</v>
      </c>
      <c r="G337" s="1"/>
    </row>
    <row r="338" spans="1:7">
      <c r="A338" s="15">
        <v>4</v>
      </c>
      <c r="B338" s="18" t="s">
        <v>59</v>
      </c>
      <c r="C338" s="11" t="s">
        <v>14</v>
      </c>
      <c r="D338" s="12">
        <v>25</v>
      </c>
      <c r="E338" s="13">
        <v>8.370126949288057</v>
      </c>
      <c r="F338" s="1">
        <f t="shared" si="3"/>
        <v>209.25317373220142</v>
      </c>
      <c r="G338" s="1"/>
    </row>
    <row r="339" spans="1:7">
      <c r="A339" s="15">
        <v>5</v>
      </c>
      <c r="B339" s="10" t="s">
        <v>365</v>
      </c>
      <c r="C339" s="11" t="s">
        <v>14</v>
      </c>
      <c r="D339" s="50">
        <v>1</v>
      </c>
      <c r="E339" s="13">
        <v>10.705434486258094</v>
      </c>
      <c r="F339" s="1">
        <f t="shared" si="3"/>
        <v>10.705434486258094</v>
      </c>
      <c r="G339" s="1"/>
    </row>
    <row r="340" spans="1:7">
      <c r="A340" s="58" t="s">
        <v>366</v>
      </c>
      <c r="B340" s="58"/>
      <c r="C340" s="58"/>
      <c r="D340" s="17"/>
      <c r="E340" s="13"/>
      <c r="F340" s="1"/>
      <c r="G340" s="1"/>
    </row>
    <row r="341" spans="1:7">
      <c r="A341" s="58" t="s">
        <v>26</v>
      </c>
      <c r="B341" s="58" t="s">
        <v>26</v>
      </c>
      <c r="C341" s="58"/>
      <c r="D341" s="17"/>
      <c r="E341" s="13"/>
      <c r="F341" s="1"/>
      <c r="G341" s="1"/>
    </row>
    <row r="342" spans="1:7">
      <c r="A342" s="15">
        <v>1</v>
      </c>
      <c r="B342" s="10" t="s">
        <v>210</v>
      </c>
      <c r="C342" s="11" t="s">
        <v>14</v>
      </c>
      <c r="D342" s="17">
        <v>1</v>
      </c>
      <c r="E342" s="13">
        <v>62.299127418530816</v>
      </c>
      <c r="F342" s="1">
        <f t="shared" si="3"/>
        <v>62.299127418530816</v>
      </c>
      <c r="G342" s="1"/>
    </row>
    <row r="343" spans="1:7">
      <c r="A343" s="15">
        <v>2</v>
      </c>
      <c r="B343" s="10" t="s">
        <v>211</v>
      </c>
      <c r="C343" s="11" t="s">
        <v>14</v>
      </c>
      <c r="D343" s="17">
        <v>1</v>
      </c>
      <c r="E343" s="13">
        <v>11.652573728676828</v>
      </c>
      <c r="F343" s="1">
        <f t="shared" si="3"/>
        <v>11.652573728676828</v>
      </c>
      <c r="G343" s="1"/>
    </row>
    <row r="344" spans="1:7">
      <c r="A344" s="15">
        <v>3</v>
      </c>
      <c r="B344" s="10" t="s">
        <v>212</v>
      </c>
      <c r="C344" s="11" t="s">
        <v>14</v>
      </c>
      <c r="D344" s="17">
        <v>1</v>
      </c>
      <c r="E344" s="13">
        <v>4.6068248703624599</v>
      </c>
      <c r="F344" s="1">
        <f t="shared" si="3"/>
        <v>4.6068248703624599</v>
      </c>
      <c r="G344" s="1"/>
    </row>
    <row r="345" spans="1:7">
      <c r="A345" s="15">
        <v>4</v>
      </c>
      <c r="B345" s="10" t="s">
        <v>213</v>
      </c>
      <c r="C345" s="11" t="s">
        <v>14</v>
      </c>
      <c r="D345" s="17">
        <v>1</v>
      </c>
      <c r="E345" s="13">
        <v>2.3372286421142725</v>
      </c>
      <c r="F345" s="1">
        <f t="shared" si="3"/>
        <v>2.3372286421142725</v>
      </c>
      <c r="G345" s="1"/>
    </row>
    <row r="346" spans="1:7">
      <c r="A346" s="15">
        <v>5</v>
      </c>
      <c r="B346" s="10" t="s">
        <v>214</v>
      </c>
      <c r="C346" s="11" t="s">
        <v>14</v>
      </c>
      <c r="D346" s="17">
        <v>1</v>
      </c>
      <c r="E346" s="13">
        <v>3.8681497381278036</v>
      </c>
      <c r="F346" s="1">
        <f t="shared" si="3"/>
        <v>3.8681497381278036</v>
      </c>
      <c r="G346" s="1"/>
    </row>
    <row r="347" spans="1:7" ht="30">
      <c r="A347" s="15">
        <v>6</v>
      </c>
      <c r="B347" s="18" t="s">
        <v>215</v>
      </c>
      <c r="C347" s="11" t="s">
        <v>7</v>
      </c>
      <c r="D347" s="12">
        <v>0.5</v>
      </c>
      <c r="E347" s="13">
        <v>1.3547691381089864</v>
      </c>
      <c r="F347" s="1">
        <f t="shared" si="3"/>
        <v>0.67738456905449318</v>
      </c>
      <c r="G347" s="1"/>
    </row>
    <row r="348" spans="1:7">
      <c r="A348" s="15">
        <v>7</v>
      </c>
      <c r="B348" s="10" t="s">
        <v>33</v>
      </c>
      <c r="C348" s="11" t="s">
        <v>7</v>
      </c>
      <c r="D348" s="12">
        <v>0.5</v>
      </c>
      <c r="E348" s="13">
        <v>2.2939909612463283</v>
      </c>
      <c r="F348" s="1">
        <f t="shared" si="3"/>
        <v>1.1469954806231641</v>
      </c>
      <c r="G348" s="1"/>
    </row>
    <row r="349" spans="1:7" ht="18">
      <c r="A349" s="15">
        <v>8</v>
      </c>
      <c r="B349" s="10" t="s">
        <v>34</v>
      </c>
      <c r="C349" s="11" t="s">
        <v>14</v>
      </c>
      <c r="D349" s="17">
        <v>3</v>
      </c>
      <c r="E349" s="13">
        <v>2.117586487910001</v>
      </c>
      <c r="F349" s="1">
        <f t="shared" si="3"/>
        <v>6.3527594637300027</v>
      </c>
      <c r="G349" s="1"/>
    </row>
    <row r="350" spans="1:7" ht="18">
      <c r="A350" s="43">
        <v>9</v>
      </c>
      <c r="B350" s="48" t="s">
        <v>35</v>
      </c>
      <c r="C350" s="45" t="s">
        <v>15</v>
      </c>
      <c r="D350" s="49">
        <v>2.7E-2</v>
      </c>
      <c r="E350" s="13">
        <v>96.024325525501737</v>
      </c>
      <c r="F350" s="1">
        <f t="shared" si="3"/>
        <v>2.5926567891885468</v>
      </c>
      <c r="G350" s="1"/>
    </row>
    <row r="351" spans="1:7" ht="30">
      <c r="A351" s="15">
        <v>10</v>
      </c>
      <c r="B351" s="10" t="s">
        <v>62</v>
      </c>
      <c r="C351" s="11" t="s">
        <v>14</v>
      </c>
      <c r="D351" s="17">
        <v>1</v>
      </c>
      <c r="E351" s="13">
        <v>326.9889226285336</v>
      </c>
      <c r="F351" s="1">
        <f t="shared" si="3"/>
        <v>326.9889226285336</v>
      </c>
      <c r="G351" s="1"/>
    </row>
    <row r="352" spans="1:7">
      <c r="A352" s="27"/>
      <c r="B352" s="27" t="s">
        <v>367</v>
      </c>
      <c r="C352" s="28"/>
      <c r="D352" s="29"/>
      <c r="E352" s="29"/>
      <c r="F352" s="7">
        <f>SUM(F323:F351)</f>
        <v>21501.203406744247</v>
      </c>
      <c r="G352" s="7">
        <f>+F352*100/$F$1251</f>
        <v>6.2400547327012026</v>
      </c>
    </row>
    <row r="353" spans="1:8">
      <c r="A353" s="57" t="s">
        <v>368</v>
      </c>
      <c r="B353" s="57"/>
      <c r="C353" s="57"/>
      <c r="D353" s="9"/>
      <c r="E353" s="13"/>
      <c r="F353" s="1"/>
      <c r="G353" s="1"/>
      <c r="H353" s="30"/>
    </row>
    <row r="354" spans="1:8">
      <c r="A354" s="58" t="s">
        <v>369</v>
      </c>
      <c r="B354" s="58"/>
      <c r="C354" s="58"/>
      <c r="D354" s="9"/>
      <c r="E354" s="13"/>
      <c r="F354" s="1"/>
      <c r="G354" s="1"/>
    </row>
    <row r="355" spans="1:8" ht="30">
      <c r="A355" s="15">
        <v>1</v>
      </c>
      <c r="B355" s="18" t="s">
        <v>42</v>
      </c>
      <c r="C355" s="11" t="s">
        <v>43</v>
      </c>
      <c r="D355" s="12">
        <v>39.4</v>
      </c>
      <c r="E355" s="13">
        <v>8.4012402445846863</v>
      </c>
      <c r="F355" s="1">
        <f t="shared" si="3"/>
        <v>331.00886563663664</v>
      </c>
      <c r="G355" s="1"/>
    </row>
    <row r="356" spans="1:8" ht="30">
      <c r="A356" s="15">
        <v>2</v>
      </c>
      <c r="B356" s="18" t="s">
        <v>44</v>
      </c>
      <c r="C356" s="11" t="s">
        <v>15</v>
      </c>
      <c r="D356" s="12">
        <v>71</v>
      </c>
      <c r="E356" s="13">
        <v>1.2816051447436019</v>
      </c>
      <c r="F356" s="1">
        <f t="shared" si="3"/>
        <v>90.993965276795734</v>
      </c>
      <c r="G356" s="1"/>
    </row>
    <row r="357" spans="1:8" ht="30">
      <c r="A357" s="15">
        <v>3</v>
      </c>
      <c r="B357" s="18" t="s">
        <v>45</v>
      </c>
      <c r="C357" s="11" t="s">
        <v>15</v>
      </c>
      <c r="D357" s="12">
        <v>7.8</v>
      </c>
      <c r="E357" s="13">
        <v>14.818640052780129</v>
      </c>
      <c r="F357" s="1">
        <f t="shared" si="3"/>
        <v>115.58539241168501</v>
      </c>
      <c r="G357" s="1"/>
    </row>
    <row r="358" spans="1:8" ht="30">
      <c r="A358" s="15">
        <v>4</v>
      </c>
      <c r="B358" s="18" t="s">
        <v>46</v>
      </c>
      <c r="C358" s="11" t="s">
        <v>15</v>
      </c>
      <c r="D358" s="12">
        <v>106.5</v>
      </c>
      <c r="E358" s="13">
        <v>0.95008674130113446</v>
      </c>
      <c r="F358" s="1">
        <f t="shared" si="3"/>
        <v>101.18423794857082</v>
      </c>
      <c r="G358" s="1"/>
    </row>
    <row r="359" spans="1:8" ht="30">
      <c r="A359" s="15">
        <v>5</v>
      </c>
      <c r="B359" s="18" t="s">
        <v>47</v>
      </c>
      <c r="C359" s="11" t="s">
        <v>15</v>
      </c>
      <c r="D359" s="12">
        <v>11.8</v>
      </c>
      <c r="E359" s="13">
        <v>6.0650130173825838</v>
      </c>
      <c r="F359" s="1">
        <f t="shared" si="3"/>
        <v>71.567153605114498</v>
      </c>
      <c r="G359" s="1"/>
    </row>
    <row r="360" spans="1:8" ht="18">
      <c r="A360" s="15">
        <v>6</v>
      </c>
      <c r="B360" s="18" t="s">
        <v>48</v>
      </c>
      <c r="C360" s="11" t="s">
        <v>15</v>
      </c>
      <c r="D360" s="12">
        <v>4.0999999999999996</v>
      </c>
      <c r="E360" s="13">
        <v>7.2780156208591009</v>
      </c>
      <c r="F360" s="1">
        <f t="shared" si="3"/>
        <v>29.839864045522312</v>
      </c>
      <c r="G360" s="1"/>
    </row>
    <row r="361" spans="1:8" ht="30">
      <c r="A361" s="15">
        <v>7</v>
      </c>
      <c r="B361" s="18" t="s">
        <v>9</v>
      </c>
      <c r="C361" s="11" t="s">
        <v>15</v>
      </c>
      <c r="D361" s="12">
        <v>8.1999999999999993</v>
      </c>
      <c r="E361" s="13">
        <v>7.6980977960649222</v>
      </c>
      <c r="F361" s="1">
        <f t="shared" si="3"/>
        <v>63.124401927732357</v>
      </c>
      <c r="G361" s="1"/>
    </row>
    <row r="362" spans="1:8" ht="30">
      <c r="A362" s="15">
        <v>8</v>
      </c>
      <c r="B362" s="18" t="s">
        <v>49</v>
      </c>
      <c r="C362" s="11" t="s">
        <v>15</v>
      </c>
      <c r="D362" s="12">
        <v>23.6</v>
      </c>
      <c r="E362" s="13">
        <v>7.6980977960649222</v>
      </c>
      <c r="F362" s="1">
        <f t="shared" si="3"/>
        <v>181.67510798713218</v>
      </c>
      <c r="G362" s="1"/>
    </row>
    <row r="363" spans="1:8" ht="30">
      <c r="A363" s="15">
        <v>9</v>
      </c>
      <c r="B363" s="10" t="s">
        <v>50</v>
      </c>
      <c r="C363" s="11" t="s">
        <v>15</v>
      </c>
      <c r="D363" s="12">
        <v>132.5</v>
      </c>
      <c r="E363" s="13">
        <v>0.50512266973286057</v>
      </c>
      <c r="F363" s="1">
        <f t="shared" si="3"/>
        <v>66.928753739604019</v>
      </c>
      <c r="G363" s="1"/>
    </row>
    <row r="364" spans="1:8" ht="30">
      <c r="A364" s="15">
        <v>10</v>
      </c>
      <c r="B364" s="18" t="s">
        <v>51</v>
      </c>
      <c r="C364" s="11" t="s">
        <v>15</v>
      </c>
      <c r="D364" s="12">
        <v>64.599999999999994</v>
      </c>
      <c r="E364" s="13">
        <v>4.7806139937949492</v>
      </c>
      <c r="F364" s="1">
        <f t="shared" si="3"/>
        <v>308.82766399915369</v>
      </c>
      <c r="G364" s="1"/>
    </row>
    <row r="365" spans="1:8" ht="30">
      <c r="A365" s="43">
        <v>11</v>
      </c>
      <c r="B365" s="44" t="s">
        <v>291</v>
      </c>
      <c r="C365" s="45" t="s">
        <v>292</v>
      </c>
      <c r="D365" s="46">
        <v>162.4</v>
      </c>
      <c r="E365" s="13">
        <v>2.1061688456880243</v>
      </c>
      <c r="F365" s="1">
        <f t="shared" si="3"/>
        <v>342.04182053973517</v>
      </c>
      <c r="G365" s="1"/>
    </row>
    <row r="366" spans="1:8">
      <c r="A366" s="58" t="s">
        <v>370</v>
      </c>
      <c r="B366" s="58"/>
      <c r="C366" s="58"/>
      <c r="D366" s="12"/>
      <c r="E366" s="13"/>
      <c r="F366" s="1"/>
      <c r="G366" s="1"/>
    </row>
    <row r="367" spans="1:8" ht="30">
      <c r="A367" s="15">
        <v>1</v>
      </c>
      <c r="B367" s="18" t="s">
        <v>55</v>
      </c>
      <c r="C367" s="11" t="s">
        <v>7</v>
      </c>
      <c r="D367" s="12">
        <v>112</v>
      </c>
      <c r="E367" s="13">
        <v>1.8512543247215842</v>
      </c>
      <c r="F367" s="1">
        <f t="shared" si="3"/>
        <v>207.34048436881744</v>
      </c>
      <c r="G367" s="1"/>
    </row>
    <row r="368" spans="1:8">
      <c r="A368" s="15">
        <v>2</v>
      </c>
      <c r="B368" s="18" t="s">
        <v>25</v>
      </c>
      <c r="C368" s="11" t="s">
        <v>7</v>
      </c>
      <c r="D368" s="12">
        <v>112</v>
      </c>
      <c r="E368" s="13">
        <v>0.14896045202898237</v>
      </c>
      <c r="F368" s="1">
        <f t="shared" si="3"/>
        <v>16.683570627246024</v>
      </c>
      <c r="G368" s="1"/>
    </row>
    <row r="369" spans="1:8" ht="30">
      <c r="A369" s="15">
        <v>3</v>
      </c>
      <c r="B369" s="18" t="s">
        <v>58</v>
      </c>
      <c r="C369" s="11" t="s">
        <v>7</v>
      </c>
      <c r="D369" s="12">
        <v>112</v>
      </c>
      <c r="E369" s="13">
        <v>0.10242894213579085</v>
      </c>
      <c r="F369" s="1">
        <f t="shared" si="3"/>
        <v>11.472041519208574</v>
      </c>
      <c r="G369" s="1"/>
    </row>
    <row r="370" spans="1:8">
      <c r="A370" s="15">
        <v>4</v>
      </c>
      <c r="B370" s="18" t="s">
        <v>61</v>
      </c>
      <c r="C370" s="11" t="s">
        <v>14</v>
      </c>
      <c r="D370" s="12">
        <v>3</v>
      </c>
      <c r="E370" s="13">
        <v>3.3352636707084544</v>
      </c>
      <c r="F370" s="1">
        <f t="shared" ref="F370:F487" si="4">+E370*D370</f>
        <v>10.005791012125364</v>
      </c>
      <c r="G370" s="1"/>
    </row>
    <row r="371" spans="1:8">
      <c r="A371" s="27"/>
      <c r="B371" s="27" t="s">
        <v>371</v>
      </c>
      <c r="C371" s="28"/>
      <c r="D371" s="29"/>
      <c r="E371" s="29"/>
      <c r="F371" s="7">
        <f>SUM(F355:F370)</f>
        <v>1948.27911464508</v>
      </c>
      <c r="G371" s="7">
        <f>+F371*100/$F$1251</f>
        <v>0.56542734283191598</v>
      </c>
      <c r="H371" s="30"/>
    </row>
    <row r="372" spans="1:8">
      <c r="A372" s="57" t="s">
        <v>372</v>
      </c>
      <c r="B372" s="57"/>
      <c r="C372" s="57"/>
      <c r="D372" s="9"/>
      <c r="E372" s="13"/>
      <c r="F372" s="1"/>
      <c r="G372" s="1"/>
    </row>
    <row r="373" spans="1:8">
      <c r="A373" s="58" t="s">
        <v>373</v>
      </c>
      <c r="B373" s="58"/>
      <c r="C373" s="58"/>
      <c r="D373" s="9"/>
      <c r="E373" s="13"/>
      <c r="F373" s="1"/>
      <c r="G373" s="1"/>
    </row>
    <row r="374" spans="1:8" ht="30">
      <c r="A374" s="15">
        <v>1</v>
      </c>
      <c r="B374" s="18" t="s">
        <v>42</v>
      </c>
      <c r="C374" s="11" t="s">
        <v>43</v>
      </c>
      <c r="D374" s="12">
        <v>229.5</v>
      </c>
      <c r="E374" s="13">
        <v>8.4012402445846863</v>
      </c>
      <c r="F374" s="1">
        <f t="shared" si="4"/>
        <v>1928.0846361321856</v>
      </c>
      <c r="G374" s="1"/>
    </row>
    <row r="375" spans="1:8" ht="30">
      <c r="A375" s="15">
        <v>2</v>
      </c>
      <c r="B375" s="18" t="s">
        <v>44</v>
      </c>
      <c r="C375" s="11" t="s">
        <v>15</v>
      </c>
      <c r="D375" s="12">
        <v>413</v>
      </c>
      <c r="E375" s="13">
        <v>1.2816051447436019</v>
      </c>
      <c r="F375" s="1">
        <f t="shared" si="4"/>
        <v>529.30292477910757</v>
      </c>
      <c r="G375" s="1"/>
    </row>
    <row r="376" spans="1:8" ht="30">
      <c r="A376" s="15">
        <v>3</v>
      </c>
      <c r="B376" s="18" t="s">
        <v>45</v>
      </c>
      <c r="C376" s="11" t="s">
        <v>15</v>
      </c>
      <c r="D376" s="12">
        <v>46</v>
      </c>
      <c r="E376" s="13">
        <v>14.818640052780129</v>
      </c>
      <c r="F376" s="1">
        <f t="shared" si="4"/>
        <v>681.65744242788594</v>
      </c>
      <c r="G376" s="1"/>
    </row>
    <row r="377" spans="1:8" ht="30">
      <c r="A377" s="15">
        <v>4</v>
      </c>
      <c r="B377" s="18" t="s">
        <v>46</v>
      </c>
      <c r="C377" s="11" t="s">
        <v>15</v>
      </c>
      <c r="D377" s="12">
        <v>619.70000000000005</v>
      </c>
      <c r="E377" s="13">
        <v>0.95008674130113446</v>
      </c>
      <c r="F377" s="1">
        <f t="shared" si="4"/>
        <v>588.76875358431312</v>
      </c>
      <c r="G377" s="1"/>
    </row>
    <row r="378" spans="1:8" ht="30">
      <c r="A378" s="15">
        <v>5</v>
      </c>
      <c r="B378" s="18" t="s">
        <v>47</v>
      </c>
      <c r="C378" s="11" t="s">
        <v>15</v>
      </c>
      <c r="D378" s="12">
        <v>68.8</v>
      </c>
      <c r="E378" s="13">
        <v>6.0650130173825838</v>
      </c>
      <c r="F378" s="1">
        <f t="shared" si="4"/>
        <v>417.27289559592174</v>
      </c>
      <c r="G378" s="1"/>
    </row>
    <row r="379" spans="1:8" ht="18">
      <c r="A379" s="15">
        <v>6</v>
      </c>
      <c r="B379" s="18" t="s">
        <v>48</v>
      </c>
      <c r="C379" s="11" t="s">
        <v>15</v>
      </c>
      <c r="D379" s="12">
        <v>23.6</v>
      </c>
      <c r="E379" s="13">
        <v>7.2780156208591009</v>
      </c>
      <c r="F379" s="1">
        <f t="shared" si="4"/>
        <v>171.76116865227479</v>
      </c>
      <c r="G379" s="1"/>
    </row>
    <row r="380" spans="1:8" ht="30">
      <c r="A380" s="15">
        <v>7</v>
      </c>
      <c r="B380" s="18" t="s">
        <v>9</v>
      </c>
      <c r="C380" s="11" t="s">
        <v>15</v>
      </c>
      <c r="D380" s="12">
        <v>47.2</v>
      </c>
      <c r="E380" s="13">
        <v>7.6980977960649222</v>
      </c>
      <c r="F380" s="1">
        <f t="shared" si="4"/>
        <v>363.35021597426436</v>
      </c>
      <c r="G380" s="1"/>
    </row>
    <row r="381" spans="1:8" ht="30">
      <c r="A381" s="15">
        <v>8</v>
      </c>
      <c r="B381" s="18" t="s">
        <v>49</v>
      </c>
      <c r="C381" s="11" t="s">
        <v>15</v>
      </c>
      <c r="D381" s="12">
        <v>151.5</v>
      </c>
      <c r="E381" s="13">
        <v>7.6980977960649222</v>
      </c>
      <c r="F381" s="1">
        <f t="shared" si="4"/>
        <v>1166.2618161038356</v>
      </c>
      <c r="G381" s="1"/>
    </row>
    <row r="382" spans="1:8" ht="30">
      <c r="A382" s="15">
        <v>9</v>
      </c>
      <c r="B382" s="10" t="s">
        <v>50</v>
      </c>
      <c r="C382" s="11" t="s">
        <v>15</v>
      </c>
      <c r="D382" s="12">
        <v>755.6</v>
      </c>
      <c r="E382" s="13">
        <v>0.50512266973286057</v>
      </c>
      <c r="F382" s="1">
        <f t="shared" si="4"/>
        <v>381.67068925014945</v>
      </c>
      <c r="G382" s="1"/>
    </row>
    <row r="383" spans="1:8" ht="30">
      <c r="A383" s="15">
        <v>10</v>
      </c>
      <c r="B383" s="18" t="s">
        <v>51</v>
      </c>
      <c r="C383" s="11" t="s">
        <v>15</v>
      </c>
      <c r="D383" s="12">
        <v>391.9</v>
      </c>
      <c r="E383" s="13">
        <v>4.7806139937949492</v>
      </c>
      <c r="F383" s="1">
        <f t="shared" si="4"/>
        <v>1873.5226241682406</v>
      </c>
      <c r="G383" s="1"/>
    </row>
    <row r="384" spans="1:8" ht="30">
      <c r="A384" s="43">
        <v>11</v>
      </c>
      <c r="B384" s="44" t="s">
        <v>291</v>
      </c>
      <c r="C384" s="45" t="s">
        <v>292</v>
      </c>
      <c r="D384" s="46">
        <v>945</v>
      </c>
      <c r="E384" s="13">
        <v>2.1061688456880243</v>
      </c>
      <c r="F384" s="1">
        <f t="shared" si="4"/>
        <v>1990.329559175183</v>
      </c>
      <c r="G384" s="1"/>
    </row>
    <row r="385" spans="1:8">
      <c r="A385" s="58" t="s">
        <v>374</v>
      </c>
      <c r="B385" s="58"/>
      <c r="C385" s="58"/>
      <c r="D385" s="12"/>
      <c r="E385" s="13"/>
      <c r="F385" s="1"/>
      <c r="G385" s="1"/>
    </row>
    <row r="386" spans="1:8" ht="30">
      <c r="A386" s="15">
        <v>1</v>
      </c>
      <c r="B386" s="18" t="s">
        <v>54</v>
      </c>
      <c r="C386" s="11" t="s">
        <v>7</v>
      </c>
      <c r="D386" s="12">
        <v>652</v>
      </c>
      <c r="E386" s="13">
        <v>3.4236072485499949</v>
      </c>
      <c r="F386" s="1">
        <f t="shared" si="4"/>
        <v>2232.1919260545965</v>
      </c>
      <c r="G386" s="1"/>
    </row>
    <row r="387" spans="1:8">
      <c r="A387" s="15">
        <v>2</v>
      </c>
      <c r="B387" s="18" t="s">
        <v>25</v>
      </c>
      <c r="C387" s="11" t="s">
        <v>7</v>
      </c>
      <c r="D387" s="12">
        <v>652</v>
      </c>
      <c r="E387" s="13">
        <v>0.14896045202898237</v>
      </c>
      <c r="F387" s="1">
        <f t="shared" si="4"/>
        <v>97.122214722896501</v>
      </c>
      <c r="G387" s="1"/>
    </row>
    <row r="388" spans="1:8" ht="30">
      <c r="A388" s="15">
        <v>3</v>
      </c>
      <c r="B388" s="18" t="s">
        <v>57</v>
      </c>
      <c r="C388" s="11" t="s">
        <v>7</v>
      </c>
      <c r="D388" s="12">
        <v>652</v>
      </c>
      <c r="E388" s="13">
        <v>0.12116816700103683</v>
      </c>
      <c r="F388" s="1">
        <f t="shared" si="4"/>
        <v>79.001644884676011</v>
      </c>
      <c r="G388" s="1"/>
    </row>
    <row r="389" spans="1:8">
      <c r="A389" s="15">
        <v>4</v>
      </c>
      <c r="B389" s="18" t="s">
        <v>60</v>
      </c>
      <c r="C389" s="11" t="s">
        <v>14</v>
      </c>
      <c r="D389" s="12">
        <v>5</v>
      </c>
      <c r="E389" s="13">
        <v>4.5716354225490079</v>
      </c>
      <c r="F389" s="1">
        <f t="shared" si="4"/>
        <v>22.858177112745039</v>
      </c>
      <c r="G389" s="1"/>
      <c r="H389" s="30"/>
    </row>
    <row r="390" spans="1:8">
      <c r="A390" s="58" t="s">
        <v>375</v>
      </c>
      <c r="B390" s="58"/>
      <c r="C390" s="58"/>
      <c r="D390" s="17"/>
      <c r="E390" s="13"/>
      <c r="F390" s="1"/>
      <c r="G390" s="1"/>
    </row>
    <row r="391" spans="1:8">
      <c r="A391" s="58" t="s">
        <v>26</v>
      </c>
      <c r="B391" s="58" t="s">
        <v>26</v>
      </c>
      <c r="C391" s="58"/>
      <c r="D391" s="17"/>
      <c r="E391" s="13"/>
      <c r="F391" s="1"/>
      <c r="G391" s="1"/>
    </row>
    <row r="392" spans="1:8">
      <c r="A392" s="15">
        <v>1</v>
      </c>
      <c r="B392" s="10" t="s">
        <v>376</v>
      </c>
      <c r="C392" s="11" t="s">
        <v>14</v>
      </c>
      <c r="D392" s="50">
        <v>1</v>
      </c>
      <c r="E392" s="13">
        <v>11.941806238098648</v>
      </c>
      <c r="F392" s="1">
        <f t="shared" si="4"/>
        <v>11.941806238098648</v>
      </c>
      <c r="G392" s="1"/>
    </row>
    <row r="393" spans="1:8">
      <c r="A393" s="15">
        <v>2</v>
      </c>
      <c r="B393" s="10" t="s">
        <v>75</v>
      </c>
      <c r="C393" s="11" t="s">
        <v>14</v>
      </c>
      <c r="D393" s="12">
        <v>2</v>
      </c>
      <c r="E393" s="13">
        <v>29.894912267476009</v>
      </c>
      <c r="F393" s="1">
        <f t="shared" si="4"/>
        <v>59.789824534952018</v>
      </c>
      <c r="G393" s="1"/>
    </row>
    <row r="394" spans="1:8">
      <c r="A394" s="15">
        <v>3</v>
      </c>
      <c r="B394" s="10" t="s">
        <v>76</v>
      </c>
      <c r="C394" s="11" t="s">
        <v>14</v>
      </c>
      <c r="D394" s="12">
        <v>1</v>
      </c>
      <c r="E394" s="13">
        <v>39.215680289991504</v>
      </c>
      <c r="F394" s="1">
        <f t="shared" si="4"/>
        <v>39.215680289991504</v>
      </c>
      <c r="G394" s="1"/>
    </row>
    <row r="395" spans="1:8">
      <c r="A395" s="15">
        <v>4</v>
      </c>
      <c r="B395" s="10" t="s">
        <v>77</v>
      </c>
      <c r="C395" s="11" t="s">
        <v>14</v>
      </c>
      <c r="D395" s="12">
        <v>2</v>
      </c>
      <c r="E395" s="13">
        <v>8.1942981806332291</v>
      </c>
      <c r="F395" s="1">
        <f t="shared" si="4"/>
        <v>16.388596361266458</v>
      </c>
      <c r="G395" s="1"/>
    </row>
    <row r="396" spans="1:8" ht="30">
      <c r="A396" s="43">
        <v>5</v>
      </c>
      <c r="B396" s="47" t="s">
        <v>330</v>
      </c>
      <c r="C396" s="45" t="s">
        <v>7</v>
      </c>
      <c r="D396" s="46">
        <v>2</v>
      </c>
      <c r="E396" s="13">
        <v>5.2516447458556685</v>
      </c>
      <c r="F396" s="1">
        <f t="shared" si="4"/>
        <v>10.503289491711337</v>
      </c>
      <c r="G396" s="1"/>
    </row>
    <row r="397" spans="1:8" ht="18">
      <c r="A397" s="43">
        <v>6</v>
      </c>
      <c r="B397" s="44" t="s">
        <v>229</v>
      </c>
      <c r="C397" s="45" t="s">
        <v>166</v>
      </c>
      <c r="D397" s="46">
        <v>0.6</v>
      </c>
      <c r="E397" s="13">
        <v>1.1635724604637872</v>
      </c>
      <c r="F397" s="1">
        <f t="shared" si="4"/>
        <v>0.69814347627827222</v>
      </c>
      <c r="G397" s="1"/>
    </row>
    <row r="398" spans="1:8" ht="30">
      <c r="A398" s="43">
        <v>7</v>
      </c>
      <c r="B398" s="48" t="s">
        <v>27</v>
      </c>
      <c r="C398" s="45" t="s">
        <v>15</v>
      </c>
      <c r="D398" s="49">
        <v>1.7999999999999999E-2</v>
      </c>
      <c r="E398" s="13">
        <v>68.049552634458834</v>
      </c>
      <c r="F398" s="1">
        <f t="shared" si="4"/>
        <v>1.2248919474202589</v>
      </c>
      <c r="G398" s="1"/>
    </row>
    <row r="399" spans="1:8" ht="30">
      <c r="A399" s="15">
        <v>8</v>
      </c>
      <c r="B399" s="10" t="s">
        <v>67</v>
      </c>
      <c r="C399" s="11" t="s">
        <v>14</v>
      </c>
      <c r="D399" s="12">
        <v>1</v>
      </c>
      <c r="E399" s="13">
        <v>550.76182724636351</v>
      </c>
      <c r="F399" s="1">
        <f t="shared" si="4"/>
        <v>550.76182724636351</v>
      </c>
      <c r="G399" s="1"/>
    </row>
    <row r="400" spans="1:8">
      <c r="A400" s="27"/>
      <c r="B400" s="27" t="s">
        <v>377</v>
      </c>
      <c r="C400" s="28"/>
      <c r="D400" s="29"/>
      <c r="E400" s="29"/>
      <c r="F400" s="7">
        <f>SUM(F374:F399)</f>
        <v>13213.680748204359</v>
      </c>
      <c r="G400" s="7">
        <f>+F400*100/$F$1251</f>
        <v>3.8348593578428329</v>
      </c>
    </row>
    <row r="401" spans="1:8">
      <c r="A401" s="57" t="s">
        <v>378</v>
      </c>
      <c r="B401" s="57"/>
      <c r="C401" s="57"/>
      <c r="D401" s="9"/>
      <c r="E401" s="13"/>
      <c r="F401" s="1"/>
      <c r="G401" s="1"/>
    </row>
    <row r="402" spans="1:8">
      <c r="A402" s="58" t="s">
        <v>379</v>
      </c>
      <c r="B402" s="58"/>
      <c r="C402" s="58"/>
      <c r="D402" s="9"/>
      <c r="E402" s="13"/>
      <c r="F402" s="1"/>
      <c r="G402" s="1"/>
    </row>
    <row r="403" spans="1:8" ht="30">
      <c r="A403" s="15">
        <v>1</v>
      </c>
      <c r="B403" s="18" t="s">
        <v>42</v>
      </c>
      <c r="C403" s="11" t="s">
        <v>43</v>
      </c>
      <c r="D403" s="12">
        <v>318.5</v>
      </c>
      <c r="E403" s="13">
        <v>8.4012402445846863</v>
      </c>
      <c r="F403" s="1">
        <f t="shared" si="4"/>
        <v>2675.7950179002228</v>
      </c>
      <c r="G403" s="1"/>
    </row>
    <row r="404" spans="1:8" ht="30">
      <c r="A404" s="15">
        <v>2</v>
      </c>
      <c r="B404" s="18" t="s">
        <v>44</v>
      </c>
      <c r="C404" s="11" t="s">
        <v>15</v>
      </c>
      <c r="D404" s="12">
        <v>573.29999999999995</v>
      </c>
      <c r="E404" s="13">
        <v>1.2816051447436019</v>
      </c>
      <c r="F404" s="1">
        <f t="shared" si="4"/>
        <v>734.74422948150686</v>
      </c>
      <c r="G404" s="1"/>
    </row>
    <row r="405" spans="1:8" ht="30">
      <c r="A405" s="15">
        <v>3</v>
      </c>
      <c r="B405" s="18" t="s">
        <v>45</v>
      </c>
      <c r="C405" s="11" t="s">
        <v>15</v>
      </c>
      <c r="D405" s="12">
        <v>63.7</v>
      </c>
      <c r="E405" s="13">
        <v>14.818640052780129</v>
      </c>
      <c r="F405" s="1">
        <f t="shared" si="4"/>
        <v>943.94737136209426</v>
      </c>
      <c r="G405" s="1"/>
    </row>
    <row r="406" spans="1:8" ht="30">
      <c r="A406" s="15">
        <v>4</v>
      </c>
      <c r="B406" s="18" t="s">
        <v>46</v>
      </c>
      <c r="C406" s="11" t="s">
        <v>15</v>
      </c>
      <c r="D406" s="12">
        <v>860.2</v>
      </c>
      <c r="E406" s="13">
        <v>0.95008674130113446</v>
      </c>
      <c r="F406" s="1">
        <f t="shared" si="4"/>
        <v>817.26461486723588</v>
      </c>
      <c r="G406" s="1"/>
    </row>
    <row r="407" spans="1:8" ht="30">
      <c r="A407" s="15">
        <v>5</v>
      </c>
      <c r="B407" s="18" t="s">
        <v>47</v>
      </c>
      <c r="C407" s="11" t="s">
        <v>15</v>
      </c>
      <c r="D407" s="12">
        <v>95.6</v>
      </c>
      <c r="E407" s="13">
        <v>6.0650130173825838</v>
      </c>
      <c r="F407" s="1">
        <f t="shared" si="4"/>
        <v>579.81524446177502</v>
      </c>
      <c r="G407" s="1"/>
      <c r="H407" s="30"/>
    </row>
    <row r="408" spans="1:8" ht="18">
      <c r="A408" s="15">
        <v>6</v>
      </c>
      <c r="B408" s="18" t="s">
        <v>48</v>
      </c>
      <c r="C408" s="11" t="s">
        <v>15</v>
      </c>
      <c r="D408" s="12">
        <v>32.799999999999997</v>
      </c>
      <c r="E408" s="13">
        <v>7.2780156208591009</v>
      </c>
      <c r="F408" s="1">
        <f t="shared" si="4"/>
        <v>238.71891236417849</v>
      </c>
      <c r="G408" s="1"/>
    </row>
    <row r="409" spans="1:8" ht="30">
      <c r="A409" s="15">
        <v>7</v>
      </c>
      <c r="B409" s="18" t="s">
        <v>9</v>
      </c>
      <c r="C409" s="11" t="s">
        <v>15</v>
      </c>
      <c r="D409" s="12">
        <v>65.599999999999994</v>
      </c>
      <c r="E409" s="13">
        <v>7.6980977960649222</v>
      </c>
      <c r="F409" s="1">
        <f t="shared" si="4"/>
        <v>504.99521542185886</v>
      </c>
      <c r="G409" s="1"/>
    </row>
    <row r="410" spans="1:8" ht="30">
      <c r="A410" s="15">
        <v>8</v>
      </c>
      <c r="B410" s="18" t="s">
        <v>49</v>
      </c>
      <c r="C410" s="11" t="s">
        <v>15</v>
      </c>
      <c r="D410" s="12">
        <v>210</v>
      </c>
      <c r="E410" s="13">
        <v>7.6980977960649222</v>
      </c>
      <c r="F410" s="1">
        <f t="shared" si="4"/>
        <v>1616.6005371736337</v>
      </c>
      <c r="G410" s="1"/>
    </row>
    <row r="411" spans="1:8" ht="30">
      <c r="A411" s="15">
        <v>9</v>
      </c>
      <c r="B411" s="10" t="s">
        <v>50</v>
      </c>
      <c r="C411" s="11" t="s">
        <v>15</v>
      </c>
      <c r="D411" s="12">
        <v>1049</v>
      </c>
      <c r="E411" s="13">
        <v>0.50512266973286057</v>
      </c>
      <c r="F411" s="1">
        <f t="shared" si="4"/>
        <v>529.87368054977071</v>
      </c>
      <c r="G411" s="1"/>
    </row>
    <row r="412" spans="1:8" ht="30">
      <c r="A412" s="15">
        <v>10</v>
      </c>
      <c r="B412" s="18" t="s">
        <v>51</v>
      </c>
      <c r="C412" s="11" t="s">
        <v>15</v>
      </c>
      <c r="D412" s="12">
        <v>543.79999999999995</v>
      </c>
      <c r="E412" s="13">
        <v>4.7806139937949492</v>
      </c>
      <c r="F412" s="1">
        <f t="shared" si="4"/>
        <v>2599.697889825693</v>
      </c>
      <c r="G412" s="1"/>
    </row>
    <row r="413" spans="1:8" ht="30">
      <c r="A413" s="43">
        <v>11</v>
      </c>
      <c r="B413" s="44" t="s">
        <v>291</v>
      </c>
      <c r="C413" s="45" t="s">
        <v>292</v>
      </c>
      <c r="D413" s="46">
        <v>1312</v>
      </c>
      <c r="E413" s="13">
        <v>2.1061688456880243</v>
      </c>
      <c r="F413" s="1">
        <f t="shared" si="4"/>
        <v>2763.2935255426878</v>
      </c>
      <c r="G413" s="1"/>
    </row>
    <row r="414" spans="1:8">
      <c r="A414" s="58" t="s">
        <v>380</v>
      </c>
      <c r="B414" s="58"/>
      <c r="C414" s="58"/>
      <c r="D414" s="12"/>
      <c r="E414" s="13"/>
      <c r="F414" s="1"/>
      <c r="G414" s="1"/>
    </row>
    <row r="415" spans="1:8" ht="30">
      <c r="A415" s="15">
        <v>1</v>
      </c>
      <c r="B415" s="18" t="s">
        <v>54</v>
      </c>
      <c r="C415" s="11" t="s">
        <v>7</v>
      </c>
      <c r="D415" s="12">
        <v>905</v>
      </c>
      <c r="E415" s="13">
        <v>3.4236072485499949</v>
      </c>
      <c r="F415" s="1">
        <f t="shared" si="4"/>
        <v>3098.3645599377455</v>
      </c>
      <c r="G415" s="1"/>
    </row>
    <row r="416" spans="1:8">
      <c r="A416" s="15">
        <v>2</v>
      </c>
      <c r="B416" s="18" t="s">
        <v>25</v>
      </c>
      <c r="C416" s="11" t="s">
        <v>7</v>
      </c>
      <c r="D416" s="12">
        <v>905</v>
      </c>
      <c r="E416" s="13">
        <v>0.14896045202898237</v>
      </c>
      <c r="F416" s="1">
        <f t="shared" si="4"/>
        <v>134.80920908622903</v>
      </c>
      <c r="G416" s="1"/>
    </row>
    <row r="417" spans="1:8" ht="30">
      <c r="A417" s="15">
        <v>3</v>
      </c>
      <c r="B417" s="18" t="s">
        <v>57</v>
      </c>
      <c r="C417" s="11" t="s">
        <v>7</v>
      </c>
      <c r="D417" s="12">
        <v>905</v>
      </c>
      <c r="E417" s="13">
        <v>0.12116816700103683</v>
      </c>
      <c r="F417" s="1">
        <f t="shared" si="4"/>
        <v>109.65719113593833</v>
      </c>
      <c r="G417" s="1"/>
    </row>
    <row r="418" spans="1:8">
      <c r="A418" s="15">
        <v>4</v>
      </c>
      <c r="B418" s="18" t="s">
        <v>60</v>
      </c>
      <c r="C418" s="11" t="s">
        <v>14</v>
      </c>
      <c r="D418" s="12">
        <v>15</v>
      </c>
      <c r="E418" s="13">
        <v>4.5716354225490079</v>
      </c>
      <c r="F418" s="1">
        <f t="shared" si="4"/>
        <v>68.574531338235118</v>
      </c>
      <c r="G418" s="1"/>
    </row>
    <row r="419" spans="1:8">
      <c r="A419" s="58" t="s">
        <v>381</v>
      </c>
      <c r="B419" s="58"/>
      <c r="C419" s="58"/>
      <c r="D419" s="17"/>
      <c r="E419" s="13"/>
      <c r="F419" s="1"/>
      <c r="G419" s="1"/>
    </row>
    <row r="420" spans="1:8">
      <c r="A420" s="58" t="s">
        <v>26</v>
      </c>
      <c r="B420" s="58" t="s">
        <v>26</v>
      </c>
      <c r="C420" s="58"/>
      <c r="D420" s="17"/>
      <c r="E420" s="13"/>
      <c r="F420" s="1"/>
      <c r="G420" s="1"/>
    </row>
    <row r="421" spans="1:8">
      <c r="A421" s="15">
        <v>1</v>
      </c>
      <c r="B421" s="10" t="s">
        <v>376</v>
      </c>
      <c r="C421" s="11" t="s">
        <v>14</v>
      </c>
      <c r="D421" s="50">
        <v>1</v>
      </c>
      <c r="E421" s="13">
        <v>11.941806238098648</v>
      </c>
      <c r="F421" s="1">
        <f t="shared" si="4"/>
        <v>11.941806238098648</v>
      </c>
      <c r="G421" s="1"/>
    </row>
    <row r="422" spans="1:8">
      <c r="A422" s="15">
        <v>2</v>
      </c>
      <c r="B422" s="10" t="s">
        <v>75</v>
      </c>
      <c r="C422" s="11" t="s">
        <v>14</v>
      </c>
      <c r="D422" s="12">
        <v>2</v>
      </c>
      <c r="E422" s="13">
        <v>29.894912267476009</v>
      </c>
      <c r="F422" s="1">
        <f t="shared" si="4"/>
        <v>59.789824534952018</v>
      </c>
      <c r="G422" s="1"/>
    </row>
    <row r="423" spans="1:8">
      <c r="A423" s="15">
        <v>3</v>
      </c>
      <c r="B423" s="10" t="s">
        <v>76</v>
      </c>
      <c r="C423" s="11" t="s">
        <v>14</v>
      </c>
      <c r="D423" s="12">
        <v>1</v>
      </c>
      <c r="E423" s="13">
        <v>39.215680289991504</v>
      </c>
      <c r="F423" s="1">
        <f t="shared" si="4"/>
        <v>39.215680289991504</v>
      </c>
      <c r="G423" s="1"/>
    </row>
    <row r="424" spans="1:8">
      <c r="A424" s="15">
        <v>4</v>
      </c>
      <c r="B424" s="10" t="s">
        <v>77</v>
      </c>
      <c r="C424" s="11" t="s">
        <v>14</v>
      </c>
      <c r="D424" s="12">
        <v>2</v>
      </c>
      <c r="E424" s="13">
        <v>8.1942981806332291</v>
      </c>
      <c r="F424" s="1">
        <f t="shared" si="4"/>
        <v>16.388596361266458</v>
      </c>
      <c r="G424" s="1"/>
    </row>
    <row r="425" spans="1:8" ht="30">
      <c r="A425" s="43">
        <v>5</v>
      </c>
      <c r="B425" s="47" t="s">
        <v>330</v>
      </c>
      <c r="C425" s="45" t="s">
        <v>7</v>
      </c>
      <c r="D425" s="46">
        <v>2</v>
      </c>
      <c r="E425" s="13">
        <v>5.2516447458556685</v>
      </c>
      <c r="F425" s="1">
        <f t="shared" si="4"/>
        <v>10.503289491711337</v>
      </c>
      <c r="G425" s="1"/>
      <c r="H425" s="30"/>
    </row>
    <row r="426" spans="1:8" ht="18">
      <c r="A426" s="43">
        <v>6</v>
      </c>
      <c r="B426" s="44" t="s">
        <v>229</v>
      </c>
      <c r="C426" s="45" t="s">
        <v>166</v>
      </c>
      <c r="D426" s="46">
        <v>0.6</v>
      </c>
      <c r="E426" s="13">
        <v>1.1635724604637872</v>
      </c>
      <c r="F426" s="1">
        <f t="shared" si="4"/>
        <v>0.69814347627827222</v>
      </c>
      <c r="G426" s="1"/>
    </row>
    <row r="427" spans="1:8" ht="30">
      <c r="A427" s="43">
        <v>7</v>
      </c>
      <c r="B427" s="48" t="s">
        <v>314</v>
      </c>
      <c r="C427" s="45" t="s">
        <v>15</v>
      </c>
      <c r="D427" s="49">
        <v>1.2E-2</v>
      </c>
      <c r="E427" s="13">
        <v>68.049552634458834</v>
      </c>
      <c r="F427" s="1">
        <f t="shared" si="4"/>
        <v>0.81659463161350598</v>
      </c>
      <c r="G427" s="1"/>
    </row>
    <row r="428" spans="1:8" ht="30">
      <c r="A428" s="15">
        <v>8</v>
      </c>
      <c r="B428" s="10" t="s">
        <v>67</v>
      </c>
      <c r="C428" s="11" t="s">
        <v>14</v>
      </c>
      <c r="D428" s="12">
        <v>1</v>
      </c>
      <c r="E428" s="13">
        <v>550.76182724636351</v>
      </c>
      <c r="F428" s="1">
        <f t="shared" si="4"/>
        <v>550.76182724636351</v>
      </c>
      <c r="G428" s="1"/>
    </row>
    <row r="429" spans="1:8">
      <c r="A429" s="27"/>
      <c r="B429" s="27" t="s">
        <v>382</v>
      </c>
      <c r="C429" s="28"/>
      <c r="D429" s="29"/>
      <c r="E429" s="29"/>
      <c r="F429" s="7">
        <f>SUM(F403:F428)</f>
        <v>18106.267492719086</v>
      </c>
      <c r="G429" s="7">
        <f>+F429*100/$F$1251</f>
        <v>5.2547803033227494</v>
      </c>
    </row>
    <row r="430" spans="1:8">
      <c r="A430" s="57" t="s">
        <v>383</v>
      </c>
      <c r="B430" s="57"/>
      <c r="C430" s="57"/>
      <c r="D430" s="9"/>
      <c r="E430" s="13"/>
      <c r="F430" s="1"/>
      <c r="G430" s="1"/>
    </row>
    <row r="431" spans="1:8">
      <c r="A431" s="58" t="s">
        <v>384</v>
      </c>
      <c r="B431" s="58"/>
      <c r="C431" s="58"/>
      <c r="D431" s="9"/>
      <c r="E431" s="13"/>
      <c r="F431" s="1"/>
      <c r="G431" s="1"/>
    </row>
    <row r="432" spans="1:8" ht="30">
      <c r="A432" s="15">
        <v>1</v>
      </c>
      <c r="B432" s="18" t="s">
        <v>42</v>
      </c>
      <c r="C432" s="11" t="s">
        <v>43</v>
      </c>
      <c r="D432" s="12">
        <v>141.80000000000001</v>
      </c>
      <c r="E432" s="13">
        <v>8.4012402445846863</v>
      </c>
      <c r="F432" s="1">
        <f t="shared" si="4"/>
        <v>1191.2958666821087</v>
      </c>
      <c r="G432" s="1"/>
    </row>
    <row r="433" spans="1:8" ht="30">
      <c r="A433" s="15">
        <v>2</v>
      </c>
      <c r="B433" s="18" t="s">
        <v>44</v>
      </c>
      <c r="C433" s="11" t="s">
        <v>15</v>
      </c>
      <c r="D433" s="12">
        <v>255.3</v>
      </c>
      <c r="E433" s="13">
        <v>1.2816051447436019</v>
      </c>
      <c r="F433" s="1">
        <f t="shared" si="4"/>
        <v>327.19379345304156</v>
      </c>
      <c r="G433" s="1"/>
    </row>
    <row r="434" spans="1:8" ht="30">
      <c r="A434" s="15">
        <v>3</v>
      </c>
      <c r="B434" s="18" t="s">
        <v>45</v>
      </c>
      <c r="C434" s="11" t="s">
        <v>15</v>
      </c>
      <c r="D434" s="12">
        <v>28.3</v>
      </c>
      <c r="E434" s="13">
        <v>14.818640052780129</v>
      </c>
      <c r="F434" s="1">
        <f t="shared" si="4"/>
        <v>419.36751349367768</v>
      </c>
      <c r="G434" s="1"/>
    </row>
    <row r="435" spans="1:8" ht="30">
      <c r="A435" s="15">
        <v>4</v>
      </c>
      <c r="B435" s="18" t="s">
        <v>46</v>
      </c>
      <c r="C435" s="11" t="s">
        <v>15</v>
      </c>
      <c r="D435" s="12">
        <v>383</v>
      </c>
      <c r="E435" s="13">
        <v>0.95008674130113446</v>
      </c>
      <c r="F435" s="1">
        <f t="shared" si="4"/>
        <v>363.88322191833453</v>
      </c>
      <c r="G435" s="1"/>
    </row>
    <row r="436" spans="1:8" ht="30">
      <c r="A436" s="15">
        <v>5</v>
      </c>
      <c r="B436" s="18" t="s">
        <v>47</v>
      </c>
      <c r="C436" s="11" t="s">
        <v>15</v>
      </c>
      <c r="D436" s="12">
        <v>42.6</v>
      </c>
      <c r="E436" s="13">
        <v>6.0650130173825838</v>
      </c>
      <c r="F436" s="1">
        <f t="shared" si="4"/>
        <v>258.36955454049809</v>
      </c>
      <c r="G436" s="1"/>
    </row>
    <row r="437" spans="1:8" ht="18">
      <c r="A437" s="15">
        <v>6</v>
      </c>
      <c r="B437" s="18" t="s">
        <v>48</v>
      </c>
      <c r="C437" s="11" t="s">
        <v>15</v>
      </c>
      <c r="D437" s="12">
        <v>14.6</v>
      </c>
      <c r="E437" s="13">
        <v>7.2780156208591009</v>
      </c>
      <c r="F437" s="1">
        <f t="shared" si="4"/>
        <v>106.25902806454287</v>
      </c>
      <c r="G437" s="1"/>
    </row>
    <row r="438" spans="1:8" ht="30">
      <c r="A438" s="15">
        <v>7</v>
      </c>
      <c r="B438" s="18" t="s">
        <v>9</v>
      </c>
      <c r="C438" s="11" t="s">
        <v>15</v>
      </c>
      <c r="D438" s="12">
        <v>29.2</v>
      </c>
      <c r="E438" s="13">
        <v>7.6980977960649222</v>
      </c>
      <c r="F438" s="1">
        <f t="shared" si="4"/>
        <v>224.78445564509573</v>
      </c>
      <c r="G438" s="1"/>
    </row>
    <row r="439" spans="1:8" ht="30">
      <c r="A439" s="15">
        <v>8</v>
      </c>
      <c r="B439" s="18" t="s">
        <v>49</v>
      </c>
      <c r="C439" s="11" t="s">
        <v>15</v>
      </c>
      <c r="D439" s="12">
        <v>89</v>
      </c>
      <c r="E439" s="13">
        <v>7.6980977960649222</v>
      </c>
      <c r="F439" s="1">
        <f t="shared" si="4"/>
        <v>685.13070384977811</v>
      </c>
      <c r="G439" s="1"/>
    </row>
    <row r="440" spans="1:8" ht="30">
      <c r="A440" s="15">
        <v>9</v>
      </c>
      <c r="B440" s="10" t="s">
        <v>50</v>
      </c>
      <c r="C440" s="11" t="s">
        <v>15</v>
      </c>
      <c r="D440" s="12">
        <v>472.4</v>
      </c>
      <c r="E440" s="13">
        <v>0.50512266973286057</v>
      </c>
      <c r="F440" s="1">
        <f t="shared" si="4"/>
        <v>238.61994918180332</v>
      </c>
      <c r="G440" s="1"/>
    </row>
    <row r="441" spans="1:8" ht="30">
      <c r="A441" s="15">
        <v>10</v>
      </c>
      <c r="B441" s="18" t="s">
        <v>51</v>
      </c>
      <c r="C441" s="11" t="s">
        <v>15</v>
      </c>
      <c r="D441" s="12">
        <v>236.8</v>
      </c>
      <c r="E441" s="13">
        <v>4.7806139937949492</v>
      </c>
      <c r="F441" s="1">
        <f t="shared" si="4"/>
        <v>1132.0493937306439</v>
      </c>
      <c r="G441" s="1"/>
    </row>
    <row r="442" spans="1:8" ht="30">
      <c r="A442" s="43">
        <v>11</v>
      </c>
      <c r="B442" s="44" t="s">
        <v>291</v>
      </c>
      <c r="C442" s="45" t="s">
        <v>292</v>
      </c>
      <c r="D442" s="46">
        <v>584.4</v>
      </c>
      <c r="E442" s="13">
        <v>2.1061688456880243</v>
      </c>
      <c r="F442" s="1">
        <f t="shared" si="4"/>
        <v>1230.8450734200815</v>
      </c>
      <c r="G442" s="1"/>
    </row>
    <row r="443" spans="1:8">
      <c r="A443" s="58" t="s">
        <v>385</v>
      </c>
      <c r="B443" s="58"/>
      <c r="C443" s="58"/>
      <c r="D443" s="12"/>
      <c r="E443" s="13"/>
      <c r="F443" s="1"/>
      <c r="G443" s="1"/>
      <c r="H443" s="30"/>
    </row>
    <row r="444" spans="1:8" ht="30">
      <c r="A444" s="15">
        <v>1</v>
      </c>
      <c r="B444" s="18" t="s">
        <v>264</v>
      </c>
      <c r="C444" s="11" t="s">
        <v>7</v>
      </c>
      <c r="D444" s="17">
        <v>403</v>
      </c>
      <c r="E444" s="13">
        <v>2.5359519149092891</v>
      </c>
      <c r="F444" s="1">
        <f t="shared" si="4"/>
        <v>1021.9886217084435</v>
      </c>
      <c r="G444" s="1"/>
    </row>
    <row r="445" spans="1:8">
      <c r="A445" s="15">
        <v>2</v>
      </c>
      <c r="B445" s="18" t="s">
        <v>25</v>
      </c>
      <c r="C445" s="11" t="s">
        <v>7</v>
      </c>
      <c r="D445" s="17">
        <v>403</v>
      </c>
      <c r="E445" s="13">
        <v>0.14896045202898237</v>
      </c>
      <c r="F445" s="1">
        <f t="shared" si="4"/>
        <v>60.031062167679892</v>
      </c>
      <c r="G445" s="1"/>
    </row>
    <row r="446" spans="1:8" ht="30">
      <c r="A446" s="15">
        <v>3</v>
      </c>
      <c r="B446" s="18" t="s">
        <v>265</v>
      </c>
      <c r="C446" s="11" t="s">
        <v>7</v>
      </c>
      <c r="D446" s="17">
        <v>403</v>
      </c>
      <c r="E446" s="13">
        <v>0.11014509355089212</v>
      </c>
      <c r="F446" s="1">
        <f t="shared" si="4"/>
        <v>44.388472701009526</v>
      </c>
      <c r="G446" s="1"/>
    </row>
    <row r="447" spans="1:8">
      <c r="A447" s="15">
        <v>4</v>
      </c>
      <c r="B447" s="18" t="s">
        <v>266</v>
      </c>
      <c r="C447" s="11" t="s">
        <v>14</v>
      </c>
      <c r="D447" s="17">
        <v>6</v>
      </c>
      <c r="E447" s="13">
        <v>4.0800659308533662</v>
      </c>
      <c r="F447" s="1">
        <f t="shared" si="4"/>
        <v>24.480395585120199</v>
      </c>
      <c r="G447" s="1"/>
    </row>
    <row r="448" spans="1:8">
      <c r="A448" s="15">
        <v>5</v>
      </c>
      <c r="B448" s="10" t="s">
        <v>267</v>
      </c>
      <c r="C448" s="11" t="s">
        <v>14</v>
      </c>
      <c r="D448" s="17">
        <v>1</v>
      </c>
      <c r="E448" s="13">
        <v>6.9665271403306361</v>
      </c>
      <c r="F448" s="1">
        <f t="shared" si="4"/>
        <v>6.9665271403306361</v>
      </c>
      <c r="G448" s="1"/>
    </row>
    <row r="449" spans="1:8">
      <c r="A449" s="58" t="s">
        <v>386</v>
      </c>
      <c r="B449" s="58"/>
      <c r="C449" s="58"/>
      <c r="D449" s="12"/>
      <c r="E449" s="13"/>
      <c r="F449" s="1"/>
      <c r="G449" s="1"/>
    </row>
    <row r="450" spans="1:8">
      <c r="A450" s="58" t="s">
        <v>26</v>
      </c>
      <c r="B450" s="58" t="s">
        <v>26</v>
      </c>
      <c r="C450" s="58"/>
      <c r="D450" s="12"/>
      <c r="E450" s="13"/>
      <c r="F450" s="1"/>
      <c r="G450" s="1"/>
    </row>
    <row r="451" spans="1:8">
      <c r="A451" s="15">
        <v>1</v>
      </c>
      <c r="B451" s="10" t="s">
        <v>210</v>
      </c>
      <c r="C451" s="11" t="s">
        <v>14</v>
      </c>
      <c r="D451" s="17">
        <v>1</v>
      </c>
      <c r="E451" s="13">
        <v>47.403082215632587</v>
      </c>
      <c r="F451" s="1">
        <f t="shared" si="4"/>
        <v>47.403082215632587</v>
      </c>
      <c r="G451" s="1"/>
    </row>
    <row r="452" spans="1:8">
      <c r="A452" s="15">
        <v>2</v>
      </c>
      <c r="B452" s="10" t="s">
        <v>211</v>
      </c>
      <c r="C452" s="11" t="s">
        <v>14</v>
      </c>
      <c r="D452" s="17">
        <v>1</v>
      </c>
      <c r="E452" s="13">
        <v>11.652573728676828</v>
      </c>
      <c r="F452" s="1">
        <f t="shared" si="4"/>
        <v>11.652573728676828</v>
      </c>
      <c r="G452" s="1"/>
    </row>
    <row r="453" spans="1:8">
      <c r="A453" s="15">
        <v>3</v>
      </c>
      <c r="B453" s="10" t="s">
        <v>212</v>
      </c>
      <c r="C453" s="11" t="s">
        <v>14</v>
      </c>
      <c r="D453" s="17">
        <v>1</v>
      </c>
      <c r="E453" s="13">
        <v>4.6068248703624599</v>
      </c>
      <c r="F453" s="1">
        <f t="shared" si="4"/>
        <v>4.6068248703624599</v>
      </c>
      <c r="G453" s="1"/>
    </row>
    <row r="454" spans="1:8">
      <c r="A454" s="15">
        <v>4</v>
      </c>
      <c r="B454" s="10" t="s">
        <v>213</v>
      </c>
      <c r="C454" s="11" t="s">
        <v>14</v>
      </c>
      <c r="D454" s="17">
        <v>1</v>
      </c>
      <c r="E454" s="13">
        <v>2.3372286421142725</v>
      </c>
      <c r="F454" s="1">
        <f t="shared" si="4"/>
        <v>2.3372286421142725</v>
      </c>
      <c r="G454" s="1"/>
    </row>
    <row r="455" spans="1:8">
      <c r="A455" s="15">
        <v>5</v>
      </c>
      <c r="B455" s="10" t="s">
        <v>214</v>
      </c>
      <c r="C455" s="11" t="s">
        <v>14</v>
      </c>
      <c r="D455" s="17">
        <v>1</v>
      </c>
      <c r="E455" s="13">
        <v>3.8681497381278036</v>
      </c>
      <c r="F455" s="1">
        <f t="shared" si="4"/>
        <v>3.8681497381278036</v>
      </c>
      <c r="G455" s="1"/>
    </row>
    <row r="456" spans="1:8" ht="30">
      <c r="A456" s="15">
        <v>6</v>
      </c>
      <c r="B456" s="18" t="s">
        <v>215</v>
      </c>
      <c r="C456" s="11" t="s">
        <v>7</v>
      </c>
      <c r="D456" s="12">
        <v>0.5</v>
      </c>
      <c r="E456" s="13">
        <v>1.3547691381089864</v>
      </c>
      <c r="F456" s="1">
        <f t="shared" si="4"/>
        <v>0.67738456905449318</v>
      </c>
      <c r="G456" s="1"/>
    </row>
    <row r="457" spans="1:8">
      <c r="A457" s="15">
        <v>7</v>
      </c>
      <c r="B457" s="10" t="s">
        <v>33</v>
      </c>
      <c r="C457" s="11" t="s">
        <v>7</v>
      </c>
      <c r="D457" s="12">
        <v>0.5</v>
      </c>
      <c r="E457" s="13">
        <v>2.2939909612463283</v>
      </c>
      <c r="F457" s="1">
        <f t="shared" si="4"/>
        <v>1.1469954806231641</v>
      </c>
      <c r="G457" s="1"/>
    </row>
    <row r="458" spans="1:8" ht="18">
      <c r="A458" s="15">
        <v>8</v>
      </c>
      <c r="B458" s="10" t="s">
        <v>34</v>
      </c>
      <c r="C458" s="11" t="s">
        <v>14</v>
      </c>
      <c r="D458" s="17">
        <v>3</v>
      </c>
      <c r="E458" s="13">
        <v>2.117586487910001</v>
      </c>
      <c r="F458" s="1">
        <f t="shared" si="4"/>
        <v>6.3527594637300027</v>
      </c>
      <c r="G458" s="1"/>
    </row>
    <row r="459" spans="1:8" ht="18">
      <c r="A459" s="43">
        <v>9</v>
      </c>
      <c r="B459" s="48" t="s">
        <v>35</v>
      </c>
      <c r="C459" s="45" t="s">
        <v>15</v>
      </c>
      <c r="D459" s="49">
        <v>2.7E-2</v>
      </c>
      <c r="E459" s="13">
        <v>96.024325525501737</v>
      </c>
      <c r="F459" s="1">
        <f t="shared" si="4"/>
        <v>2.5926567891885468</v>
      </c>
      <c r="G459" s="1"/>
    </row>
    <row r="460" spans="1:8" ht="30">
      <c r="A460" s="15">
        <v>10</v>
      </c>
      <c r="B460" s="10" t="s">
        <v>62</v>
      </c>
      <c r="C460" s="11" t="s">
        <v>14</v>
      </c>
      <c r="D460" s="17">
        <v>1</v>
      </c>
      <c r="E460" s="13">
        <v>326.9889226285336</v>
      </c>
      <c r="F460" s="1">
        <f t="shared" si="4"/>
        <v>326.9889226285336</v>
      </c>
      <c r="G460" s="1"/>
    </row>
    <row r="461" spans="1:8">
      <c r="A461" s="58" t="s">
        <v>387</v>
      </c>
      <c r="B461" s="58"/>
      <c r="C461" s="58"/>
      <c r="D461" s="12"/>
      <c r="E461" s="13"/>
      <c r="F461" s="1"/>
      <c r="G461" s="1"/>
      <c r="H461" s="30"/>
    </row>
    <row r="462" spans="1:8">
      <c r="A462" s="58" t="s">
        <v>26</v>
      </c>
      <c r="B462" s="58" t="s">
        <v>26</v>
      </c>
      <c r="C462" s="58"/>
      <c r="D462" s="12"/>
      <c r="E462" s="13"/>
      <c r="F462" s="1"/>
      <c r="G462" s="1"/>
    </row>
    <row r="463" spans="1:8">
      <c r="A463" s="43">
        <v>1</v>
      </c>
      <c r="B463" s="10" t="s">
        <v>388</v>
      </c>
      <c r="C463" s="11" t="s">
        <v>14</v>
      </c>
      <c r="D463" s="50">
        <v>2</v>
      </c>
      <c r="E463" s="13">
        <v>5.1194175351712552</v>
      </c>
      <c r="F463" s="1">
        <f t="shared" si="4"/>
        <v>10.23883507034251</v>
      </c>
      <c r="G463" s="1"/>
    </row>
    <row r="464" spans="1:8">
      <c r="A464" s="15">
        <v>2</v>
      </c>
      <c r="B464" s="10" t="s">
        <v>389</v>
      </c>
      <c r="C464" s="11" t="s">
        <v>14</v>
      </c>
      <c r="D464" s="12">
        <v>2</v>
      </c>
      <c r="E464" s="13">
        <v>21.195621868983437</v>
      </c>
      <c r="F464" s="1">
        <f t="shared" si="4"/>
        <v>42.391243737966875</v>
      </c>
      <c r="G464" s="1"/>
    </row>
    <row r="465" spans="1:8" ht="30">
      <c r="A465" s="43">
        <v>3</v>
      </c>
      <c r="B465" s="47" t="s">
        <v>390</v>
      </c>
      <c r="C465" s="45" t="s">
        <v>7</v>
      </c>
      <c r="D465" s="46">
        <v>6</v>
      </c>
      <c r="E465" s="13">
        <v>4.4510731788443803</v>
      </c>
      <c r="F465" s="1">
        <f t="shared" si="4"/>
        <v>26.706439073066282</v>
      </c>
      <c r="G465" s="1"/>
    </row>
    <row r="466" spans="1:8" ht="30">
      <c r="A466" s="15">
        <v>4</v>
      </c>
      <c r="B466" s="18" t="s">
        <v>264</v>
      </c>
      <c r="C466" s="11" t="s">
        <v>7</v>
      </c>
      <c r="D466" s="12">
        <v>4</v>
      </c>
      <c r="E466" s="13">
        <v>2.4229645396088184</v>
      </c>
      <c r="F466" s="1">
        <f t="shared" si="4"/>
        <v>9.6918581584352737</v>
      </c>
      <c r="G466" s="1"/>
    </row>
    <row r="467" spans="1:8" ht="30">
      <c r="A467" s="43">
        <v>5</v>
      </c>
      <c r="B467" s="10" t="s">
        <v>37</v>
      </c>
      <c r="C467" s="11" t="s">
        <v>38</v>
      </c>
      <c r="D467" s="53">
        <v>2.08</v>
      </c>
      <c r="E467" s="13">
        <v>1.6881433199440472</v>
      </c>
      <c r="F467" s="1">
        <f t="shared" si="4"/>
        <v>3.5113381054836181</v>
      </c>
      <c r="G467" s="1"/>
    </row>
    <row r="468" spans="1:8">
      <c r="A468" s="15">
        <v>6</v>
      </c>
      <c r="B468" s="10" t="s">
        <v>262</v>
      </c>
      <c r="C468" s="11" t="s">
        <v>14</v>
      </c>
      <c r="D468" s="12">
        <v>2</v>
      </c>
      <c r="E468" s="13">
        <v>33.743408764574902</v>
      </c>
      <c r="F468" s="1">
        <f t="shared" si="4"/>
        <v>67.486817529149803</v>
      </c>
      <c r="G468" s="1"/>
    </row>
    <row r="469" spans="1:8">
      <c r="A469" s="43">
        <v>7</v>
      </c>
      <c r="B469" s="10" t="s">
        <v>263</v>
      </c>
      <c r="C469" s="11" t="s">
        <v>14</v>
      </c>
      <c r="D469" s="12">
        <v>4</v>
      </c>
      <c r="E469" s="13">
        <v>6.0964293906522844</v>
      </c>
      <c r="F469" s="1">
        <f t="shared" si="4"/>
        <v>24.385717562609138</v>
      </c>
      <c r="G469" s="1"/>
    </row>
    <row r="470" spans="1:8" ht="30">
      <c r="A470" s="15">
        <v>8</v>
      </c>
      <c r="B470" s="10" t="s">
        <v>391</v>
      </c>
      <c r="C470" s="11" t="s">
        <v>12</v>
      </c>
      <c r="D470" s="12">
        <v>4</v>
      </c>
      <c r="E470" s="13">
        <v>1.9635260823780207</v>
      </c>
      <c r="F470" s="1">
        <f t="shared" si="4"/>
        <v>7.8541043295120829</v>
      </c>
      <c r="G470" s="1"/>
    </row>
    <row r="471" spans="1:8" ht="30">
      <c r="A471" s="15">
        <v>9</v>
      </c>
      <c r="B471" s="16" t="s">
        <v>27</v>
      </c>
      <c r="C471" s="11" t="s">
        <v>15</v>
      </c>
      <c r="D471" s="19">
        <v>3.5999999999999997E-2</v>
      </c>
      <c r="E471" s="13">
        <v>68.049552634458834</v>
      </c>
      <c r="F471" s="1">
        <f t="shared" si="4"/>
        <v>2.4497838948405177</v>
      </c>
      <c r="G471" s="1"/>
    </row>
    <row r="472" spans="1:8" ht="30">
      <c r="A472" s="15">
        <v>10</v>
      </c>
      <c r="B472" s="10" t="s">
        <v>39</v>
      </c>
      <c r="C472" s="11" t="s">
        <v>40</v>
      </c>
      <c r="D472" s="14">
        <v>1.02</v>
      </c>
      <c r="E472" s="13">
        <v>5.2402503375867138</v>
      </c>
      <c r="F472" s="1">
        <f t="shared" si="4"/>
        <v>5.3450553443384479</v>
      </c>
      <c r="G472" s="1"/>
    </row>
    <row r="473" spans="1:8" ht="30">
      <c r="A473" s="15">
        <v>11</v>
      </c>
      <c r="B473" s="10" t="s">
        <v>62</v>
      </c>
      <c r="C473" s="11" t="s">
        <v>14</v>
      </c>
      <c r="D473" s="17">
        <v>2</v>
      </c>
      <c r="E473" s="13">
        <v>326.9889226285336</v>
      </c>
      <c r="F473" s="1">
        <f t="shared" si="4"/>
        <v>653.9778452570672</v>
      </c>
      <c r="G473" s="1"/>
    </row>
    <row r="474" spans="1:8">
      <c r="A474" s="27"/>
      <c r="B474" s="27" t="s">
        <v>392</v>
      </c>
      <c r="C474" s="28"/>
      <c r="D474" s="29"/>
      <c r="E474" s="29"/>
      <c r="F474" s="7">
        <f>SUM(F432:F473)</f>
        <v>8597.3192494710438</v>
      </c>
      <c r="G474" s="7">
        <f>+F474*100/$F$1251</f>
        <v>2.4951041881859202</v>
      </c>
    </row>
    <row r="475" spans="1:8">
      <c r="A475" s="57" t="s">
        <v>393</v>
      </c>
      <c r="B475" s="57"/>
      <c r="C475" s="57"/>
      <c r="D475" s="9"/>
      <c r="E475" s="13"/>
      <c r="F475" s="1"/>
      <c r="G475" s="1"/>
    </row>
    <row r="476" spans="1:8">
      <c r="A476" s="58" t="s">
        <v>394</v>
      </c>
      <c r="B476" s="58"/>
      <c r="C476" s="58"/>
      <c r="D476" s="9"/>
      <c r="E476" s="13"/>
      <c r="F476" s="1"/>
      <c r="G476" s="1"/>
    </row>
    <row r="477" spans="1:8" ht="30">
      <c r="A477" s="15">
        <v>1</v>
      </c>
      <c r="B477" s="18" t="s">
        <v>42</v>
      </c>
      <c r="C477" s="11" t="s">
        <v>43</v>
      </c>
      <c r="D477" s="12">
        <v>177.8</v>
      </c>
      <c r="E477" s="13">
        <v>8.4012402445846863</v>
      </c>
      <c r="F477" s="1">
        <f t="shared" si="4"/>
        <v>1493.7405154871574</v>
      </c>
      <c r="G477" s="1"/>
    </row>
    <row r="478" spans="1:8" ht="30">
      <c r="A478" s="15">
        <v>2</v>
      </c>
      <c r="B478" s="18" t="s">
        <v>44</v>
      </c>
      <c r="C478" s="11" t="s">
        <v>15</v>
      </c>
      <c r="D478" s="12">
        <v>320</v>
      </c>
      <c r="E478" s="13">
        <v>1.2816051447436019</v>
      </c>
      <c r="F478" s="1">
        <f t="shared" si="4"/>
        <v>410.1136463179526</v>
      </c>
      <c r="G478" s="1"/>
    </row>
    <row r="479" spans="1:8" ht="30">
      <c r="A479" s="15">
        <v>3</v>
      </c>
      <c r="B479" s="18" t="s">
        <v>45</v>
      </c>
      <c r="C479" s="11" t="s">
        <v>15</v>
      </c>
      <c r="D479" s="12">
        <v>35.6</v>
      </c>
      <c r="E479" s="13">
        <v>14.818640052780129</v>
      </c>
      <c r="F479" s="1">
        <f t="shared" si="4"/>
        <v>527.54358587897264</v>
      </c>
      <c r="G479" s="1"/>
      <c r="H479" s="30"/>
    </row>
    <row r="480" spans="1:8" ht="30">
      <c r="A480" s="15">
        <v>4</v>
      </c>
      <c r="B480" s="18" t="s">
        <v>46</v>
      </c>
      <c r="C480" s="11" t="s">
        <v>15</v>
      </c>
      <c r="D480" s="12">
        <v>480</v>
      </c>
      <c r="E480" s="13">
        <v>0.95008674130113446</v>
      </c>
      <c r="F480" s="1">
        <f t="shared" si="4"/>
        <v>456.04163582454453</v>
      </c>
      <c r="G480" s="1"/>
    </row>
    <row r="481" spans="1:7" ht="30">
      <c r="A481" s="15">
        <v>5</v>
      </c>
      <c r="B481" s="18" t="s">
        <v>47</v>
      </c>
      <c r="C481" s="11" t="s">
        <v>15</v>
      </c>
      <c r="D481" s="12">
        <v>53.2</v>
      </c>
      <c r="E481" s="13">
        <v>6.0650130173825838</v>
      </c>
      <c r="F481" s="1">
        <f t="shared" si="4"/>
        <v>322.65869252475346</v>
      </c>
      <c r="G481" s="1"/>
    </row>
    <row r="482" spans="1:7" ht="18">
      <c r="A482" s="15">
        <v>6</v>
      </c>
      <c r="B482" s="18" t="s">
        <v>48</v>
      </c>
      <c r="C482" s="11" t="s">
        <v>15</v>
      </c>
      <c r="D482" s="12">
        <v>18.3</v>
      </c>
      <c r="E482" s="13">
        <v>7.2780156208591009</v>
      </c>
      <c r="F482" s="1">
        <f t="shared" si="4"/>
        <v>133.18768586172155</v>
      </c>
      <c r="G482" s="1"/>
    </row>
    <row r="483" spans="1:7" ht="30">
      <c r="A483" s="15">
        <v>7</v>
      </c>
      <c r="B483" s="18" t="s">
        <v>9</v>
      </c>
      <c r="C483" s="11" t="s">
        <v>15</v>
      </c>
      <c r="D483" s="12">
        <v>36.6</v>
      </c>
      <c r="E483" s="13">
        <v>7.6980977960649222</v>
      </c>
      <c r="F483" s="1">
        <f t="shared" si="4"/>
        <v>281.75037933597616</v>
      </c>
      <c r="G483" s="1"/>
    </row>
    <row r="484" spans="1:7" ht="30">
      <c r="A484" s="15">
        <v>8</v>
      </c>
      <c r="B484" s="18" t="s">
        <v>49</v>
      </c>
      <c r="C484" s="11" t="s">
        <v>15</v>
      </c>
      <c r="D484" s="12">
        <v>111.5</v>
      </c>
      <c r="E484" s="13">
        <v>7.6980977960649222</v>
      </c>
      <c r="F484" s="1">
        <f t="shared" si="4"/>
        <v>858.3379042612388</v>
      </c>
      <c r="G484" s="1"/>
    </row>
    <row r="485" spans="1:7" ht="30">
      <c r="A485" s="15">
        <v>9</v>
      </c>
      <c r="B485" s="10" t="s">
        <v>50</v>
      </c>
      <c r="C485" s="11" t="s">
        <v>15</v>
      </c>
      <c r="D485" s="12">
        <v>592</v>
      </c>
      <c r="E485" s="13">
        <v>0.50512266973286057</v>
      </c>
      <c r="F485" s="1">
        <f t="shared" si="4"/>
        <v>299.03262048185348</v>
      </c>
      <c r="G485" s="1"/>
    </row>
    <row r="486" spans="1:7" ht="30">
      <c r="A486" s="15">
        <v>10</v>
      </c>
      <c r="B486" s="18" t="s">
        <v>51</v>
      </c>
      <c r="C486" s="11" t="s">
        <v>15</v>
      </c>
      <c r="D486" s="12">
        <v>296.8</v>
      </c>
      <c r="E486" s="13">
        <v>4.7806139937949492</v>
      </c>
      <c r="F486" s="1">
        <f t="shared" si="4"/>
        <v>1418.8862333583411</v>
      </c>
      <c r="G486" s="1"/>
    </row>
    <row r="487" spans="1:7" ht="30">
      <c r="A487" s="43">
        <v>11</v>
      </c>
      <c r="B487" s="44" t="s">
        <v>291</v>
      </c>
      <c r="C487" s="45" t="s">
        <v>292</v>
      </c>
      <c r="D487" s="46">
        <v>732</v>
      </c>
      <c r="E487" s="13">
        <v>2.1061688456880243</v>
      </c>
      <c r="F487" s="1">
        <f t="shared" si="4"/>
        <v>1541.7155950436338</v>
      </c>
      <c r="G487" s="1"/>
    </row>
    <row r="488" spans="1:7">
      <c r="A488" s="58" t="s">
        <v>395</v>
      </c>
      <c r="B488" s="58"/>
      <c r="C488" s="58"/>
      <c r="D488" s="12"/>
      <c r="E488" s="13"/>
      <c r="F488" s="1"/>
      <c r="G488" s="1"/>
    </row>
    <row r="489" spans="1:7" ht="30">
      <c r="A489" s="15">
        <v>1</v>
      </c>
      <c r="B489" s="18" t="s">
        <v>264</v>
      </c>
      <c r="C489" s="11" t="s">
        <v>7</v>
      </c>
      <c r="D489" s="17">
        <v>505</v>
      </c>
      <c r="E489" s="13">
        <v>2.5359519149092891</v>
      </c>
      <c r="F489" s="1">
        <f t="shared" ref="F489:F824" si="5">+E489*D489</f>
        <v>1280.655717029191</v>
      </c>
      <c r="G489" s="1"/>
    </row>
    <row r="490" spans="1:7">
      <c r="A490" s="15">
        <v>2</v>
      </c>
      <c r="B490" s="18" t="s">
        <v>25</v>
      </c>
      <c r="C490" s="11" t="s">
        <v>7</v>
      </c>
      <c r="D490" s="17">
        <v>505</v>
      </c>
      <c r="E490" s="13">
        <v>0.14896045202898237</v>
      </c>
      <c r="F490" s="1">
        <f t="shared" si="5"/>
        <v>75.225028274636088</v>
      </c>
      <c r="G490" s="1"/>
    </row>
    <row r="491" spans="1:7" ht="30">
      <c r="A491" s="15">
        <v>3</v>
      </c>
      <c r="B491" s="18" t="s">
        <v>265</v>
      </c>
      <c r="C491" s="11" t="s">
        <v>7</v>
      </c>
      <c r="D491" s="17">
        <v>505</v>
      </c>
      <c r="E491" s="13">
        <v>0.11014509355089212</v>
      </c>
      <c r="F491" s="1">
        <f t="shared" si="5"/>
        <v>55.623272243200525</v>
      </c>
      <c r="G491" s="1"/>
    </row>
    <row r="492" spans="1:7">
      <c r="A492" s="15">
        <v>4</v>
      </c>
      <c r="B492" s="18" t="s">
        <v>266</v>
      </c>
      <c r="C492" s="11" t="s">
        <v>14</v>
      </c>
      <c r="D492" s="17">
        <v>10</v>
      </c>
      <c r="E492" s="13">
        <v>4.0800659308533662</v>
      </c>
      <c r="F492" s="1">
        <f t="shared" si="5"/>
        <v>40.80065930853366</v>
      </c>
      <c r="G492" s="1"/>
    </row>
    <row r="493" spans="1:7">
      <c r="A493" s="15">
        <v>5</v>
      </c>
      <c r="B493" s="10" t="s">
        <v>267</v>
      </c>
      <c r="C493" s="11" t="s">
        <v>14</v>
      </c>
      <c r="D493" s="17">
        <v>1</v>
      </c>
      <c r="E493" s="13">
        <v>6.9665271403306361</v>
      </c>
      <c r="F493" s="1">
        <f t="shared" si="5"/>
        <v>6.9665271403306361</v>
      </c>
      <c r="G493" s="1"/>
    </row>
    <row r="494" spans="1:7">
      <c r="A494" s="58" t="s">
        <v>396</v>
      </c>
      <c r="B494" s="58"/>
      <c r="C494" s="58"/>
      <c r="D494" s="17"/>
      <c r="E494" s="13"/>
      <c r="F494" s="1"/>
      <c r="G494" s="1"/>
    </row>
    <row r="495" spans="1:7">
      <c r="A495" s="58" t="s">
        <v>26</v>
      </c>
      <c r="B495" s="58" t="s">
        <v>26</v>
      </c>
      <c r="C495" s="58"/>
      <c r="D495" s="17"/>
      <c r="E495" s="13"/>
      <c r="F495" s="1"/>
      <c r="G495" s="1"/>
    </row>
    <row r="496" spans="1:7">
      <c r="A496" s="15">
        <v>1</v>
      </c>
      <c r="B496" s="10" t="s">
        <v>397</v>
      </c>
      <c r="C496" s="11" t="s">
        <v>14</v>
      </c>
      <c r="D496" s="50">
        <v>1</v>
      </c>
      <c r="E496" s="13">
        <v>11.941806238098648</v>
      </c>
      <c r="F496" s="1">
        <f t="shared" si="5"/>
        <v>11.941806238098648</v>
      </c>
      <c r="G496" s="1"/>
    </row>
    <row r="497" spans="1:8">
      <c r="A497" s="15">
        <v>2</v>
      </c>
      <c r="B497" s="10" t="s">
        <v>389</v>
      </c>
      <c r="C497" s="11" t="s">
        <v>14</v>
      </c>
      <c r="D497" s="12">
        <v>2</v>
      </c>
      <c r="E497" s="13">
        <v>21.195621868983437</v>
      </c>
      <c r="F497" s="1">
        <f t="shared" si="5"/>
        <v>42.391243737966875</v>
      </c>
      <c r="G497" s="1"/>
      <c r="H497" s="30"/>
    </row>
    <row r="498" spans="1:8">
      <c r="A498" s="15">
        <v>3</v>
      </c>
      <c r="B498" s="10" t="s">
        <v>262</v>
      </c>
      <c r="C498" s="11" t="s">
        <v>14</v>
      </c>
      <c r="D498" s="12">
        <v>1</v>
      </c>
      <c r="E498" s="13">
        <v>33.743408764574902</v>
      </c>
      <c r="F498" s="1">
        <f t="shared" si="5"/>
        <v>33.743408764574902</v>
      </c>
      <c r="G498" s="1"/>
    </row>
    <row r="499" spans="1:8">
      <c r="A499" s="15">
        <v>4</v>
      </c>
      <c r="B499" s="10" t="s">
        <v>263</v>
      </c>
      <c r="C499" s="11" t="s">
        <v>14</v>
      </c>
      <c r="D499" s="12">
        <v>2</v>
      </c>
      <c r="E499" s="13">
        <v>6.0964293906522844</v>
      </c>
      <c r="F499" s="1">
        <f t="shared" si="5"/>
        <v>12.192858781304569</v>
      </c>
      <c r="G499" s="1"/>
    </row>
    <row r="500" spans="1:8" ht="30">
      <c r="A500" s="15">
        <v>5</v>
      </c>
      <c r="B500" s="47" t="s">
        <v>390</v>
      </c>
      <c r="C500" s="45" t="s">
        <v>7</v>
      </c>
      <c r="D500" s="46">
        <v>2</v>
      </c>
      <c r="E500" s="13">
        <v>4.4510731788443803</v>
      </c>
      <c r="F500" s="1">
        <f t="shared" si="5"/>
        <v>8.9021463576887605</v>
      </c>
      <c r="G500" s="1"/>
    </row>
    <row r="501" spans="1:8" ht="18">
      <c r="A501" s="43">
        <v>6</v>
      </c>
      <c r="B501" s="44" t="s">
        <v>229</v>
      </c>
      <c r="C501" s="45" t="s">
        <v>166</v>
      </c>
      <c r="D501" s="46">
        <v>0.44</v>
      </c>
      <c r="E501" s="13">
        <v>1.1635724604637872</v>
      </c>
      <c r="F501" s="1">
        <f t="shared" si="5"/>
        <v>0.51197188260406634</v>
      </c>
      <c r="G501" s="1"/>
    </row>
    <row r="502" spans="1:8" ht="30">
      <c r="A502" s="43">
        <v>7</v>
      </c>
      <c r="B502" s="48" t="s">
        <v>27</v>
      </c>
      <c r="C502" s="45" t="s">
        <v>15</v>
      </c>
      <c r="D502" s="49">
        <v>1.7999999999999999E-2</v>
      </c>
      <c r="E502" s="13">
        <v>68.049552634458834</v>
      </c>
      <c r="F502" s="1">
        <f t="shared" si="5"/>
        <v>1.2248919474202589</v>
      </c>
      <c r="G502" s="1"/>
    </row>
    <row r="503" spans="1:8" ht="30">
      <c r="A503" s="15">
        <v>8</v>
      </c>
      <c r="B503" s="10" t="s">
        <v>62</v>
      </c>
      <c r="C503" s="11" t="s">
        <v>14</v>
      </c>
      <c r="D503" s="17">
        <v>1</v>
      </c>
      <c r="E503" s="13">
        <v>326.9889226285336</v>
      </c>
      <c r="F503" s="1">
        <f t="shared" si="5"/>
        <v>326.9889226285336</v>
      </c>
      <c r="G503" s="1"/>
    </row>
    <row r="504" spans="1:8">
      <c r="A504" s="58" t="s">
        <v>398</v>
      </c>
      <c r="B504" s="58"/>
      <c r="C504" s="58"/>
      <c r="D504" s="12"/>
      <c r="E504" s="13"/>
      <c r="F504" s="1"/>
      <c r="G504" s="1"/>
    </row>
    <row r="505" spans="1:8">
      <c r="A505" s="58" t="s">
        <v>26</v>
      </c>
      <c r="B505" s="58" t="s">
        <v>26</v>
      </c>
      <c r="C505" s="58"/>
      <c r="D505" s="12"/>
      <c r="E505" s="13"/>
      <c r="F505" s="1"/>
      <c r="G505" s="1"/>
    </row>
    <row r="506" spans="1:8">
      <c r="A506" s="15">
        <v>1</v>
      </c>
      <c r="B506" s="10" t="s">
        <v>210</v>
      </c>
      <c r="C506" s="11" t="s">
        <v>14</v>
      </c>
      <c r="D506" s="17">
        <v>1</v>
      </c>
      <c r="E506" s="13">
        <v>47.403082215632587</v>
      </c>
      <c r="F506" s="1">
        <f t="shared" si="5"/>
        <v>47.403082215632587</v>
      </c>
      <c r="G506" s="1"/>
    </row>
    <row r="507" spans="1:8">
      <c r="A507" s="15">
        <v>2</v>
      </c>
      <c r="B507" s="10" t="s">
        <v>211</v>
      </c>
      <c r="C507" s="11" t="s">
        <v>14</v>
      </c>
      <c r="D507" s="17">
        <v>1</v>
      </c>
      <c r="E507" s="13">
        <v>11.652573728676828</v>
      </c>
      <c r="F507" s="1">
        <f t="shared" si="5"/>
        <v>11.652573728676828</v>
      </c>
      <c r="G507" s="1"/>
    </row>
    <row r="508" spans="1:8">
      <c r="A508" s="15">
        <v>3</v>
      </c>
      <c r="B508" s="10" t="s">
        <v>212</v>
      </c>
      <c r="C508" s="11" t="s">
        <v>14</v>
      </c>
      <c r="D508" s="17">
        <v>1</v>
      </c>
      <c r="E508" s="13">
        <v>4.6068248703624599</v>
      </c>
      <c r="F508" s="1">
        <f t="shared" si="5"/>
        <v>4.6068248703624599</v>
      </c>
      <c r="G508" s="1"/>
    </row>
    <row r="509" spans="1:8">
      <c r="A509" s="15">
        <v>4</v>
      </c>
      <c r="B509" s="10" t="s">
        <v>213</v>
      </c>
      <c r="C509" s="11" t="s">
        <v>14</v>
      </c>
      <c r="D509" s="17">
        <v>1</v>
      </c>
      <c r="E509" s="13">
        <v>2.3372286421142725</v>
      </c>
      <c r="F509" s="1">
        <f t="shared" si="5"/>
        <v>2.3372286421142725</v>
      </c>
      <c r="G509" s="1"/>
    </row>
    <row r="510" spans="1:8">
      <c r="A510" s="15">
        <v>5</v>
      </c>
      <c r="B510" s="10" t="s">
        <v>214</v>
      </c>
      <c r="C510" s="11" t="s">
        <v>14</v>
      </c>
      <c r="D510" s="17">
        <v>1</v>
      </c>
      <c r="E510" s="13">
        <v>3.8681497381278036</v>
      </c>
      <c r="F510" s="1">
        <f t="shared" si="5"/>
        <v>3.8681497381278036</v>
      </c>
      <c r="G510" s="1"/>
    </row>
    <row r="511" spans="1:8" ht="30">
      <c r="A511" s="15">
        <v>6</v>
      </c>
      <c r="B511" s="18" t="s">
        <v>215</v>
      </c>
      <c r="C511" s="11" t="s">
        <v>7</v>
      </c>
      <c r="D511" s="12">
        <v>0.5</v>
      </c>
      <c r="E511" s="13">
        <v>1.3547691381089864</v>
      </c>
      <c r="F511" s="1">
        <f t="shared" si="5"/>
        <v>0.67738456905449318</v>
      </c>
      <c r="G511" s="1"/>
    </row>
    <row r="512" spans="1:8">
      <c r="A512" s="15">
        <v>7</v>
      </c>
      <c r="B512" s="10" t="s">
        <v>33</v>
      </c>
      <c r="C512" s="11" t="s">
        <v>7</v>
      </c>
      <c r="D512" s="12">
        <v>0.5</v>
      </c>
      <c r="E512" s="13">
        <v>2.2939909612463283</v>
      </c>
      <c r="F512" s="1">
        <f t="shared" si="5"/>
        <v>1.1469954806231641</v>
      </c>
      <c r="G512" s="1"/>
    </row>
    <row r="513" spans="1:7" ht="18">
      <c r="A513" s="15">
        <v>8</v>
      </c>
      <c r="B513" s="10" t="s">
        <v>34</v>
      </c>
      <c r="C513" s="11" t="s">
        <v>14</v>
      </c>
      <c r="D513" s="17">
        <v>3</v>
      </c>
      <c r="E513" s="13">
        <v>2.117586487910001</v>
      </c>
      <c r="F513" s="1">
        <f t="shared" si="5"/>
        <v>6.3527594637300027</v>
      </c>
      <c r="G513" s="1"/>
    </row>
    <row r="514" spans="1:7" ht="18">
      <c r="A514" s="43">
        <v>9</v>
      </c>
      <c r="B514" s="48" t="s">
        <v>35</v>
      </c>
      <c r="C514" s="45" t="s">
        <v>15</v>
      </c>
      <c r="D514" s="49">
        <v>2.7E-2</v>
      </c>
      <c r="E514" s="13">
        <v>96.024325525501737</v>
      </c>
      <c r="F514" s="1">
        <f t="shared" si="5"/>
        <v>2.5926567891885468</v>
      </c>
      <c r="G514" s="1"/>
    </row>
    <row r="515" spans="1:7" ht="30">
      <c r="A515" s="15">
        <v>10</v>
      </c>
      <c r="B515" s="10" t="s">
        <v>62</v>
      </c>
      <c r="C515" s="11" t="s">
        <v>14</v>
      </c>
      <c r="D515" s="17">
        <v>1</v>
      </c>
      <c r="E515" s="13">
        <v>326.9889226285336</v>
      </c>
      <c r="F515" s="1">
        <f t="shared" si="5"/>
        <v>326.9889226285336</v>
      </c>
      <c r="G515" s="1"/>
    </row>
    <row r="516" spans="1:7">
      <c r="A516" s="58" t="s">
        <v>399</v>
      </c>
      <c r="B516" s="58"/>
      <c r="C516" s="58"/>
      <c r="D516" s="12"/>
      <c r="E516" s="13"/>
      <c r="F516" s="1"/>
      <c r="G516" s="1"/>
    </row>
    <row r="517" spans="1:7">
      <c r="A517" s="58" t="s">
        <v>26</v>
      </c>
      <c r="B517" s="58" t="s">
        <v>26</v>
      </c>
      <c r="C517" s="58"/>
      <c r="D517" s="12"/>
      <c r="E517" s="13"/>
      <c r="F517" s="1"/>
      <c r="G517" s="1"/>
    </row>
    <row r="518" spans="1:7">
      <c r="A518" s="43">
        <v>1</v>
      </c>
      <c r="B518" s="10" t="s">
        <v>388</v>
      </c>
      <c r="C518" s="11" t="s">
        <v>14</v>
      </c>
      <c r="D518" s="50">
        <v>1</v>
      </c>
      <c r="E518" s="13">
        <v>5.1194175351712552</v>
      </c>
      <c r="F518" s="1">
        <f t="shared" si="5"/>
        <v>5.1194175351712552</v>
      </c>
      <c r="G518" s="1"/>
    </row>
    <row r="519" spans="1:7">
      <c r="A519" s="15">
        <v>2</v>
      </c>
      <c r="B519" s="10" t="s">
        <v>389</v>
      </c>
      <c r="C519" s="11" t="s">
        <v>14</v>
      </c>
      <c r="D519" s="12">
        <v>1</v>
      </c>
      <c r="E519" s="13">
        <v>21.195621868983437</v>
      </c>
      <c r="F519" s="1">
        <f t="shared" si="5"/>
        <v>21.195621868983437</v>
      </c>
      <c r="G519" s="1"/>
    </row>
    <row r="520" spans="1:7" ht="30">
      <c r="A520" s="43">
        <v>3</v>
      </c>
      <c r="B520" s="47" t="s">
        <v>390</v>
      </c>
      <c r="C520" s="45" t="s">
        <v>7</v>
      </c>
      <c r="D520" s="46">
        <v>3</v>
      </c>
      <c r="E520" s="13">
        <v>4.4510731788443803</v>
      </c>
      <c r="F520" s="1">
        <f t="shared" si="5"/>
        <v>13.353219536533141</v>
      </c>
      <c r="G520" s="1"/>
    </row>
    <row r="521" spans="1:7" ht="30">
      <c r="A521" s="15">
        <v>4</v>
      </c>
      <c r="B521" s="18" t="s">
        <v>264</v>
      </c>
      <c r="C521" s="11" t="s">
        <v>7</v>
      </c>
      <c r="D521" s="12">
        <v>2</v>
      </c>
      <c r="E521" s="13">
        <v>2.4229645396088184</v>
      </c>
      <c r="F521" s="1">
        <f t="shared" si="5"/>
        <v>4.8459290792176368</v>
      </c>
      <c r="G521" s="1"/>
    </row>
    <row r="522" spans="1:7" ht="30">
      <c r="A522" s="43">
        <v>5</v>
      </c>
      <c r="B522" s="10" t="s">
        <v>37</v>
      </c>
      <c r="C522" s="11" t="s">
        <v>38</v>
      </c>
      <c r="D522" s="53">
        <v>1.04</v>
      </c>
      <c r="E522" s="13">
        <v>1.6881433199440472</v>
      </c>
      <c r="F522" s="1">
        <f t="shared" si="5"/>
        <v>1.7556690527418091</v>
      </c>
      <c r="G522" s="1"/>
    </row>
    <row r="523" spans="1:7">
      <c r="A523" s="15">
        <v>6</v>
      </c>
      <c r="B523" s="10" t="s">
        <v>262</v>
      </c>
      <c r="C523" s="11" t="s">
        <v>14</v>
      </c>
      <c r="D523" s="12">
        <v>1</v>
      </c>
      <c r="E523" s="13">
        <v>33.743408764574902</v>
      </c>
      <c r="F523" s="1">
        <f t="shared" si="5"/>
        <v>33.743408764574902</v>
      </c>
      <c r="G523" s="1"/>
    </row>
    <row r="524" spans="1:7">
      <c r="A524" s="15">
        <v>7</v>
      </c>
      <c r="B524" s="10" t="s">
        <v>263</v>
      </c>
      <c r="C524" s="11" t="s">
        <v>14</v>
      </c>
      <c r="D524" s="12">
        <v>2</v>
      </c>
      <c r="E524" s="13">
        <v>6.0964293906522844</v>
      </c>
      <c r="F524" s="1">
        <f t="shared" si="5"/>
        <v>12.192858781304569</v>
      </c>
      <c r="G524" s="1"/>
    </row>
    <row r="525" spans="1:7" ht="30">
      <c r="A525" s="15">
        <v>8</v>
      </c>
      <c r="B525" s="10" t="s">
        <v>400</v>
      </c>
      <c r="C525" s="11" t="s">
        <v>12</v>
      </c>
      <c r="D525" s="12">
        <v>2</v>
      </c>
      <c r="E525" s="13">
        <v>1.9635260823780207</v>
      </c>
      <c r="F525" s="1">
        <f t="shared" si="5"/>
        <v>3.9270521647560415</v>
      </c>
      <c r="G525" s="1"/>
    </row>
    <row r="526" spans="1:7" ht="30">
      <c r="A526" s="15">
        <v>9</v>
      </c>
      <c r="B526" s="16" t="s">
        <v>27</v>
      </c>
      <c r="C526" s="11" t="s">
        <v>15</v>
      </c>
      <c r="D526" s="19">
        <v>1.7999999999999999E-2</v>
      </c>
      <c r="E526" s="13">
        <v>68.049552634458834</v>
      </c>
      <c r="F526" s="1">
        <f t="shared" si="5"/>
        <v>1.2248919474202589</v>
      </c>
      <c r="G526" s="1"/>
    </row>
    <row r="527" spans="1:7" ht="30">
      <c r="A527" s="15">
        <v>10</v>
      </c>
      <c r="B527" s="10" t="s">
        <v>39</v>
      </c>
      <c r="C527" s="11" t="s">
        <v>40</v>
      </c>
      <c r="D527" s="14">
        <v>0.51</v>
      </c>
      <c r="E527" s="13">
        <v>5.2402503375867138</v>
      </c>
      <c r="F527" s="1">
        <f t="shared" si="5"/>
        <v>2.6725276721692239</v>
      </c>
      <c r="G527" s="1"/>
    </row>
    <row r="528" spans="1:7" ht="30">
      <c r="A528" s="15">
        <v>11</v>
      </c>
      <c r="B528" s="10" t="s">
        <v>62</v>
      </c>
      <c r="C528" s="11" t="s">
        <v>14</v>
      </c>
      <c r="D528" s="17">
        <v>1</v>
      </c>
      <c r="E528" s="13">
        <v>326.9889226285336</v>
      </c>
      <c r="F528" s="1">
        <f t="shared" si="5"/>
        <v>326.9889226285336</v>
      </c>
      <c r="G528" s="1"/>
    </row>
    <row r="529" spans="1:8">
      <c r="A529" s="27"/>
      <c r="B529" s="27" t="s">
        <v>401</v>
      </c>
      <c r="C529" s="28"/>
      <c r="D529" s="29"/>
      <c r="E529" s="29"/>
      <c r="F529" s="7">
        <f>SUM(F477:F528)</f>
        <v>10474.823045867688</v>
      </c>
      <c r="G529" s="7">
        <f>+F529*100/$F$1251</f>
        <v>3.0399911988680524</v>
      </c>
    </row>
    <row r="530" spans="1:8">
      <c r="A530" s="57" t="s">
        <v>402</v>
      </c>
      <c r="B530" s="57"/>
      <c r="C530" s="57"/>
      <c r="D530" s="9"/>
      <c r="E530" s="13"/>
      <c r="F530" s="1"/>
      <c r="G530" s="1"/>
      <c r="H530" s="30"/>
    </row>
    <row r="531" spans="1:8">
      <c r="A531" s="58" t="s">
        <v>403</v>
      </c>
      <c r="B531" s="58"/>
      <c r="C531" s="58"/>
      <c r="D531" s="9"/>
      <c r="E531" s="13"/>
      <c r="F531" s="1"/>
      <c r="G531" s="1"/>
    </row>
    <row r="532" spans="1:8" ht="30">
      <c r="A532" s="15">
        <v>1</v>
      </c>
      <c r="B532" s="18" t="s">
        <v>42</v>
      </c>
      <c r="C532" s="11" t="s">
        <v>43</v>
      </c>
      <c r="D532" s="12">
        <v>177.8</v>
      </c>
      <c r="E532" s="13">
        <v>8.4012402445846863</v>
      </c>
      <c r="F532" s="1">
        <f t="shared" si="5"/>
        <v>1493.7405154871574</v>
      </c>
      <c r="G532" s="1"/>
    </row>
    <row r="533" spans="1:8" ht="30">
      <c r="A533" s="15">
        <v>2</v>
      </c>
      <c r="B533" s="18" t="s">
        <v>44</v>
      </c>
      <c r="C533" s="11" t="s">
        <v>15</v>
      </c>
      <c r="D533" s="12">
        <v>320</v>
      </c>
      <c r="E533" s="13">
        <v>1.2816051447436019</v>
      </c>
      <c r="F533" s="1">
        <f t="shared" si="5"/>
        <v>410.1136463179526</v>
      </c>
      <c r="G533" s="1"/>
    </row>
    <row r="534" spans="1:8" ht="30">
      <c r="A534" s="15">
        <v>3</v>
      </c>
      <c r="B534" s="18" t="s">
        <v>45</v>
      </c>
      <c r="C534" s="11" t="s">
        <v>15</v>
      </c>
      <c r="D534" s="12">
        <v>35.6</v>
      </c>
      <c r="E534" s="13">
        <v>14.818640052780129</v>
      </c>
      <c r="F534" s="1">
        <f t="shared" si="5"/>
        <v>527.54358587897264</v>
      </c>
      <c r="G534" s="1"/>
    </row>
    <row r="535" spans="1:8" ht="30">
      <c r="A535" s="15">
        <v>4</v>
      </c>
      <c r="B535" s="18" t="s">
        <v>46</v>
      </c>
      <c r="C535" s="11" t="s">
        <v>15</v>
      </c>
      <c r="D535" s="12">
        <v>480</v>
      </c>
      <c r="E535" s="13">
        <v>0.95008674130113446</v>
      </c>
      <c r="F535" s="1">
        <f t="shared" si="5"/>
        <v>456.04163582454453</v>
      </c>
      <c r="G535" s="1"/>
    </row>
    <row r="536" spans="1:8" ht="30">
      <c r="A536" s="15">
        <v>5</v>
      </c>
      <c r="B536" s="18" t="s">
        <v>47</v>
      </c>
      <c r="C536" s="11" t="s">
        <v>15</v>
      </c>
      <c r="D536" s="12">
        <v>53.2</v>
      </c>
      <c r="E536" s="13">
        <v>6.0650130173825838</v>
      </c>
      <c r="F536" s="1">
        <f t="shared" si="5"/>
        <v>322.65869252475346</v>
      </c>
      <c r="G536" s="1"/>
    </row>
    <row r="537" spans="1:8" ht="18">
      <c r="A537" s="15">
        <v>6</v>
      </c>
      <c r="B537" s="18" t="s">
        <v>48</v>
      </c>
      <c r="C537" s="11" t="s">
        <v>15</v>
      </c>
      <c r="D537" s="12">
        <v>18.3</v>
      </c>
      <c r="E537" s="13">
        <v>7.2780156208591009</v>
      </c>
      <c r="F537" s="1">
        <f t="shared" si="5"/>
        <v>133.18768586172155</v>
      </c>
      <c r="G537" s="1"/>
    </row>
    <row r="538" spans="1:8" ht="30">
      <c r="A538" s="15">
        <v>7</v>
      </c>
      <c r="B538" s="18" t="s">
        <v>9</v>
      </c>
      <c r="C538" s="11" t="s">
        <v>15</v>
      </c>
      <c r="D538" s="12">
        <v>36.6</v>
      </c>
      <c r="E538" s="13">
        <v>7.6980977960649222</v>
      </c>
      <c r="F538" s="1">
        <f t="shared" si="5"/>
        <v>281.75037933597616</v>
      </c>
      <c r="G538" s="1"/>
      <c r="H538" s="30"/>
    </row>
    <row r="539" spans="1:8" ht="30">
      <c r="A539" s="15">
        <v>8</v>
      </c>
      <c r="B539" s="18" t="s">
        <v>49</v>
      </c>
      <c r="C539" s="11" t="s">
        <v>15</v>
      </c>
      <c r="D539" s="12">
        <v>106.8</v>
      </c>
      <c r="E539" s="13">
        <v>7.6980977960649222</v>
      </c>
      <c r="F539" s="1">
        <f t="shared" si="5"/>
        <v>822.15684461973365</v>
      </c>
      <c r="G539" s="1"/>
    </row>
    <row r="540" spans="1:8" ht="30">
      <c r="A540" s="15">
        <v>9</v>
      </c>
      <c r="B540" s="10" t="s">
        <v>50</v>
      </c>
      <c r="C540" s="11" t="s">
        <v>15</v>
      </c>
      <c r="D540" s="12">
        <v>597.4</v>
      </c>
      <c r="E540" s="13">
        <v>0.50512266973286057</v>
      </c>
      <c r="F540" s="1">
        <f t="shared" si="5"/>
        <v>301.76028289841088</v>
      </c>
      <c r="G540" s="1"/>
    </row>
    <row r="541" spans="1:8" ht="30">
      <c r="A541" s="15">
        <v>10</v>
      </c>
      <c r="B541" s="18" t="s">
        <v>51</v>
      </c>
      <c r="C541" s="11" t="s">
        <v>15</v>
      </c>
      <c r="D541" s="12">
        <v>291.39999999999998</v>
      </c>
      <c r="E541" s="13">
        <v>4.7806139937949492</v>
      </c>
      <c r="F541" s="1">
        <f t="shared" si="5"/>
        <v>1393.0709177918482</v>
      </c>
      <c r="G541" s="1"/>
    </row>
    <row r="542" spans="1:8" ht="30">
      <c r="A542" s="43">
        <v>11</v>
      </c>
      <c r="B542" s="44" t="s">
        <v>291</v>
      </c>
      <c r="C542" s="45" t="s">
        <v>292</v>
      </c>
      <c r="D542" s="46">
        <v>732</v>
      </c>
      <c r="E542" s="13">
        <v>2.1061688456880243</v>
      </c>
      <c r="F542" s="1">
        <f t="shared" si="5"/>
        <v>1541.7155950436338</v>
      </c>
      <c r="G542" s="1"/>
    </row>
    <row r="543" spans="1:8">
      <c r="A543" s="58" t="s">
        <v>404</v>
      </c>
      <c r="B543" s="58"/>
      <c r="C543" s="58"/>
      <c r="D543" s="12"/>
      <c r="E543" s="13"/>
      <c r="F543" s="1"/>
      <c r="G543" s="1"/>
    </row>
    <row r="544" spans="1:8" ht="30">
      <c r="A544" s="15">
        <v>1</v>
      </c>
      <c r="B544" s="18" t="s">
        <v>55</v>
      </c>
      <c r="C544" s="11" t="s">
        <v>7</v>
      </c>
      <c r="D544" s="17">
        <v>505</v>
      </c>
      <c r="E544" s="13">
        <v>1.8512543247215842</v>
      </c>
      <c r="F544" s="1">
        <f t="shared" si="5"/>
        <v>934.88343398440009</v>
      </c>
      <c r="G544" s="1"/>
    </row>
    <row r="545" spans="1:9">
      <c r="A545" s="15">
        <v>2</v>
      </c>
      <c r="B545" s="18" t="s">
        <v>25</v>
      </c>
      <c r="C545" s="11" t="s">
        <v>7</v>
      </c>
      <c r="D545" s="17">
        <v>505</v>
      </c>
      <c r="E545" s="13">
        <v>0.14896045202898237</v>
      </c>
      <c r="F545" s="1">
        <f t="shared" si="5"/>
        <v>75.225028274636088</v>
      </c>
      <c r="G545" s="1"/>
    </row>
    <row r="546" spans="1:9" ht="30">
      <c r="A546" s="15">
        <v>3</v>
      </c>
      <c r="B546" s="18" t="s">
        <v>58</v>
      </c>
      <c r="C546" s="11" t="s">
        <v>7</v>
      </c>
      <c r="D546" s="17">
        <v>505</v>
      </c>
      <c r="E546" s="13">
        <v>0.10242894213579085</v>
      </c>
      <c r="F546" s="1">
        <f t="shared" si="5"/>
        <v>51.726615778574377</v>
      </c>
      <c r="G546" s="1"/>
    </row>
    <row r="547" spans="1:9">
      <c r="A547" s="15">
        <v>4</v>
      </c>
      <c r="B547" s="18" t="s">
        <v>61</v>
      </c>
      <c r="C547" s="11" t="s">
        <v>14</v>
      </c>
      <c r="D547" s="17">
        <v>10</v>
      </c>
      <c r="E547" s="13">
        <v>3.3352636707084544</v>
      </c>
      <c r="F547" s="1">
        <f t="shared" si="5"/>
        <v>33.352636707084542</v>
      </c>
      <c r="G547" s="1"/>
    </row>
    <row r="548" spans="1:9">
      <c r="A548" s="27"/>
      <c r="B548" s="27" t="s">
        <v>405</v>
      </c>
      <c r="C548" s="28"/>
      <c r="D548" s="29"/>
      <c r="E548" s="29"/>
      <c r="F548" s="7">
        <f>SUM(F532:F547)</f>
        <v>8778.9274963293992</v>
      </c>
      <c r="G548" s="7">
        <f>+F548*100/$F$1251</f>
        <v>2.5478103264828391</v>
      </c>
    </row>
    <row r="549" spans="1:9">
      <c r="A549" s="57" t="s">
        <v>406</v>
      </c>
      <c r="B549" s="57"/>
      <c r="C549" s="57"/>
      <c r="D549" s="9"/>
      <c r="E549" s="13"/>
      <c r="F549" s="1"/>
      <c r="G549" s="1"/>
    </row>
    <row r="550" spans="1:9">
      <c r="A550" s="58" t="s">
        <v>407</v>
      </c>
      <c r="B550" s="58"/>
      <c r="C550" s="58"/>
      <c r="D550" s="9"/>
      <c r="E550" s="13"/>
      <c r="F550" s="1"/>
      <c r="G550" s="1"/>
    </row>
    <row r="551" spans="1:9" ht="30">
      <c r="A551" s="15">
        <v>1</v>
      </c>
      <c r="B551" s="18" t="s">
        <v>42</v>
      </c>
      <c r="C551" s="11" t="s">
        <v>43</v>
      </c>
      <c r="D551" s="12">
        <v>30.3</v>
      </c>
      <c r="E551" s="13">
        <v>8.4012402445846863</v>
      </c>
      <c r="F551" s="1">
        <f t="shared" si="5"/>
        <v>254.55757941091599</v>
      </c>
      <c r="G551" s="1"/>
    </row>
    <row r="552" spans="1:9" ht="30">
      <c r="A552" s="15">
        <v>2</v>
      </c>
      <c r="B552" s="18" t="s">
        <v>44</v>
      </c>
      <c r="C552" s="11" t="s">
        <v>15</v>
      </c>
      <c r="D552" s="12">
        <v>54.5</v>
      </c>
      <c r="E552" s="13">
        <v>1.2816051447436019</v>
      </c>
      <c r="F552" s="1">
        <f t="shared" si="5"/>
        <v>69.847480388526307</v>
      </c>
      <c r="G552" s="1"/>
    </row>
    <row r="553" spans="1:9" ht="30">
      <c r="A553" s="15">
        <v>3</v>
      </c>
      <c r="B553" s="18" t="s">
        <v>45</v>
      </c>
      <c r="C553" s="11" t="s">
        <v>15</v>
      </c>
      <c r="D553" s="12">
        <v>6.1</v>
      </c>
      <c r="E553" s="13">
        <v>14.818640052780129</v>
      </c>
      <c r="F553" s="1">
        <f t="shared" si="5"/>
        <v>90.393704321958779</v>
      </c>
      <c r="G553" s="1"/>
    </row>
    <row r="554" spans="1:9" ht="30">
      <c r="A554" s="15">
        <v>4</v>
      </c>
      <c r="B554" s="18" t="s">
        <v>46</v>
      </c>
      <c r="C554" s="11" t="s">
        <v>15</v>
      </c>
      <c r="D554" s="12">
        <v>81.7</v>
      </c>
      <c r="E554" s="13">
        <v>0.95008674130113446</v>
      </c>
      <c r="F554" s="1">
        <f t="shared" si="5"/>
        <v>77.622086764302693</v>
      </c>
      <c r="G554" s="1"/>
    </row>
    <row r="555" spans="1:9" ht="30">
      <c r="A555" s="15">
        <v>5</v>
      </c>
      <c r="B555" s="18" t="s">
        <v>47</v>
      </c>
      <c r="C555" s="11" t="s">
        <v>15</v>
      </c>
      <c r="D555" s="12">
        <v>9.1</v>
      </c>
      <c r="E555" s="13">
        <v>6.0650130173825838</v>
      </c>
      <c r="F555" s="1">
        <f t="shared" si="5"/>
        <v>55.191618458181509</v>
      </c>
      <c r="G555" s="1"/>
    </row>
    <row r="556" spans="1:9" ht="18">
      <c r="A556" s="15">
        <v>6</v>
      </c>
      <c r="B556" s="18" t="s">
        <v>48</v>
      </c>
      <c r="C556" s="11" t="s">
        <v>15</v>
      </c>
      <c r="D556" s="12">
        <v>3.1</v>
      </c>
      <c r="E556" s="13">
        <v>7.2780156208591009</v>
      </c>
      <c r="F556" s="1">
        <f t="shared" si="5"/>
        <v>22.561848424663214</v>
      </c>
      <c r="G556" s="1"/>
    </row>
    <row r="557" spans="1:9" ht="30">
      <c r="A557" s="15">
        <v>7</v>
      </c>
      <c r="B557" s="18" t="s">
        <v>9</v>
      </c>
      <c r="C557" s="11" t="s">
        <v>15</v>
      </c>
      <c r="D557" s="12">
        <v>6.2</v>
      </c>
      <c r="E557" s="13">
        <v>7.6980977960649222</v>
      </c>
      <c r="F557" s="1">
        <f t="shared" si="5"/>
        <v>47.728206335602522</v>
      </c>
      <c r="G557" s="1"/>
    </row>
    <row r="558" spans="1:9" ht="30">
      <c r="A558" s="15">
        <v>8</v>
      </c>
      <c r="B558" s="18" t="s">
        <v>49</v>
      </c>
      <c r="C558" s="11" t="s">
        <v>15</v>
      </c>
      <c r="D558" s="12">
        <v>21.3</v>
      </c>
      <c r="E558" s="13">
        <v>7.6980977960649222</v>
      </c>
      <c r="F558" s="1">
        <f t="shared" si="5"/>
        <v>163.96948305618284</v>
      </c>
      <c r="G558" s="1"/>
    </row>
    <row r="559" spans="1:9" ht="30">
      <c r="A559" s="15">
        <v>9</v>
      </c>
      <c r="B559" s="10" t="s">
        <v>50</v>
      </c>
      <c r="C559" s="11" t="s">
        <v>15</v>
      </c>
      <c r="D559" s="12">
        <v>98.1</v>
      </c>
      <c r="E559" s="13">
        <v>0.50512266973286057</v>
      </c>
      <c r="F559" s="1">
        <f t="shared" si="5"/>
        <v>49.55253390079362</v>
      </c>
      <c r="G559" s="1"/>
    </row>
    <row r="560" spans="1:9" ht="30">
      <c r="A560" s="15">
        <v>10</v>
      </c>
      <c r="B560" s="18" t="s">
        <v>51</v>
      </c>
      <c r="C560" s="11" t="s">
        <v>15</v>
      </c>
      <c r="D560" s="12">
        <v>53.3</v>
      </c>
      <c r="E560" s="13">
        <v>4.7806139937949492</v>
      </c>
      <c r="F560" s="1">
        <f t="shared" si="5"/>
        <v>254.80672586927079</v>
      </c>
      <c r="G560" s="1"/>
      <c r="H560" s="32"/>
      <c r="I560" s="32"/>
    </row>
    <row r="561" spans="1:7" ht="30">
      <c r="A561" s="43">
        <v>11</v>
      </c>
      <c r="B561" s="44" t="s">
        <v>291</v>
      </c>
      <c r="C561" s="45" t="s">
        <v>292</v>
      </c>
      <c r="D561" s="46">
        <v>125</v>
      </c>
      <c r="E561" s="13">
        <v>2.1061688456880243</v>
      </c>
      <c r="F561" s="1">
        <f t="shared" si="5"/>
        <v>263.27110571100303</v>
      </c>
      <c r="G561" s="1"/>
    </row>
    <row r="562" spans="1:7">
      <c r="A562" s="58" t="s">
        <v>408</v>
      </c>
      <c r="B562" s="58"/>
      <c r="C562" s="58"/>
      <c r="D562" s="12"/>
      <c r="E562" s="13"/>
      <c r="F562" s="1"/>
      <c r="G562" s="1"/>
    </row>
    <row r="563" spans="1:7" ht="30">
      <c r="A563" s="15">
        <v>1</v>
      </c>
      <c r="B563" s="18" t="s">
        <v>53</v>
      </c>
      <c r="C563" s="11" t="s">
        <v>7</v>
      </c>
      <c r="D563" s="17">
        <v>86</v>
      </c>
      <c r="E563" s="13">
        <v>4.8378377801131522</v>
      </c>
      <c r="F563" s="1">
        <f t="shared" si="5"/>
        <v>416.05404908973111</v>
      </c>
      <c r="G563" s="1"/>
    </row>
    <row r="564" spans="1:7">
      <c r="A564" s="15">
        <v>2</v>
      </c>
      <c r="B564" s="18" t="s">
        <v>25</v>
      </c>
      <c r="C564" s="11" t="s">
        <v>7</v>
      </c>
      <c r="D564" s="17">
        <v>86</v>
      </c>
      <c r="E564" s="13">
        <v>0.14896045202898237</v>
      </c>
      <c r="F564" s="1">
        <f t="shared" si="5"/>
        <v>12.810598874492483</v>
      </c>
      <c r="G564" s="1"/>
    </row>
    <row r="565" spans="1:7" ht="30">
      <c r="A565" s="15">
        <v>3</v>
      </c>
      <c r="B565" s="18" t="s">
        <v>56</v>
      </c>
      <c r="C565" s="11" t="s">
        <v>7</v>
      </c>
      <c r="D565" s="17">
        <v>86</v>
      </c>
      <c r="E565" s="13">
        <v>0.12116816700103683</v>
      </c>
      <c r="F565" s="1">
        <f t="shared" si="5"/>
        <v>10.420462362089168</v>
      </c>
      <c r="G565" s="1"/>
    </row>
    <row r="566" spans="1:7">
      <c r="A566" s="15">
        <v>4</v>
      </c>
      <c r="B566" s="18" t="s">
        <v>59</v>
      </c>
      <c r="C566" s="11" t="s">
        <v>14</v>
      </c>
      <c r="D566" s="17">
        <v>2</v>
      </c>
      <c r="E566" s="13">
        <v>8.370126949288057</v>
      </c>
      <c r="F566" s="1">
        <f t="shared" si="5"/>
        <v>16.740253898576114</v>
      </c>
      <c r="G566" s="1"/>
    </row>
    <row r="567" spans="1:7">
      <c r="A567" s="58" t="s">
        <v>409</v>
      </c>
      <c r="B567" s="58"/>
      <c r="C567" s="58"/>
      <c r="D567" s="17"/>
      <c r="E567" s="13"/>
      <c r="F567" s="1"/>
      <c r="G567" s="1"/>
    </row>
    <row r="568" spans="1:7">
      <c r="A568" s="58" t="s">
        <v>26</v>
      </c>
      <c r="B568" s="58" t="s">
        <v>26</v>
      </c>
      <c r="C568" s="58"/>
      <c r="D568" s="17"/>
      <c r="E568" s="13"/>
      <c r="F568" s="1"/>
      <c r="G568" s="1"/>
    </row>
    <row r="569" spans="1:7">
      <c r="A569" s="15">
        <v>1</v>
      </c>
      <c r="B569" s="10" t="s">
        <v>410</v>
      </c>
      <c r="C569" s="11" t="s">
        <v>14</v>
      </c>
      <c r="D569" s="50">
        <v>1</v>
      </c>
      <c r="E569" s="13">
        <v>9.4541666892146417</v>
      </c>
      <c r="F569" s="1">
        <f t="shared" si="5"/>
        <v>9.4541666892146417</v>
      </c>
      <c r="G569" s="1"/>
    </row>
    <row r="570" spans="1:7">
      <c r="A570" s="15">
        <v>2</v>
      </c>
      <c r="B570" s="10" t="s">
        <v>63</v>
      </c>
      <c r="C570" s="11" t="s">
        <v>14</v>
      </c>
      <c r="D570" s="12">
        <v>2</v>
      </c>
      <c r="E570" s="13">
        <v>36.091667071881673</v>
      </c>
      <c r="F570" s="1">
        <f t="shared" si="5"/>
        <v>72.183334143763346</v>
      </c>
      <c r="G570" s="1"/>
    </row>
    <row r="571" spans="1:7" ht="30">
      <c r="A571" s="15">
        <v>3</v>
      </c>
      <c r="B571" s="10" t="s">
        <v>65</v>
      </c>
      <c r="C571" s="11" t="s">
        <v>14</v>
      </c>
      <c r="D571" s="12">
        <v>1</v>
      </c>
      <c r="E571" s="13">
        <v>44.190959387759534</v>
      </c>
      <c r="F571" s="1">
        <f t="shared" si="5"/>
        <v>44.190959387759534</v>
      </c>
      <c r="G571" s="1"/>
    </row>
    <row r="572" spans="1:7" ht="30">
      <c r="A572" s="15">
        <v>4</v>
      </c>
      <c r="B572" s="10" t="s">
        <v>66</v>
      </c>
      <c r="C572" s="11" t="s">
        <v>14</v>
      </c>
      <c r="D572" s="12">
        <v>2</v>
      </c>
      <c r="E572" s="13">
        <v>8.599791149779854</v>
      </c>
      <c r="F572" s="1">
        <f t="shared" si="5"/>
        <v>17.199582299559708</v>
      </c>
      <c r="G572" s="1"/>
    </row>
    <row r="573" spans="1:7" ht="30">
      <c r="A573" s="43">
        <v>5</v>
      </c>
      <c r="B573" s="10" t="s">
        <v>411</v>
      </c>
      <c r="C573" s="11" t="s">
        <v>7</v>
      </c>
      <c r="D573" s="50">
        <v>2</v>
      </c>
      <c r="E573" s="13">
        <v>6.2476837043926636</v>
      </c>
      <c r="F573" s="1">
        <f t="shared" si="5"/>
        <v>12.495367408785327</v>
      </c>
      <c r="G573" s="1"/>
    </row>
    <row r="574" spans="1:7" ht="18">
      <c r="A574" s="43">
        <v>6</v>
      </c>
      <c r="B574" s="44" t="s">
        <v>229</v>
      </c>
      <c r="C574" s="45" t="s">
        <v>166</v>
      </c>
      <c r="D574" s="46">
        <v>0.63</v>
      </c>
      <c r="E574" s="13">
        <v>1.1635724604637872</v>
      </c>
      <c r="F574" s="1">
        <f t="shared" si="5"/>
        <v>0.73305065009218595</v>
      </c>
      <c r="G574" s="1"/>
    </row>
    <row r="575" spans="1:7" ht="30">
      <c r="A575" s="43">
        <v>7</v>
      </c>
      <c r="B575" s="48" t="s">
        <v>27</v>
      </c>
      <c r="C575" s="45" t="s">
        <v>15</v>
      </c>
      <c r="D575" s="49">
        <v>1.7999999999999999E-2</v>
      </c>
      <c r="E575" s="13">
        <v>68.049552634458834</v>
      </c>
      <c r="F575" s="1">
        <f t="shared" si="5"/>
        <v>1.2248919474202589</v>
      </c>
      <c r="G575" s="1"/>
    </row>
    <row r="576" spans="1:7" ht="30">
      <c r="A576" s="15">
        <v>8</v>
      </c>
      <c r="B576" s="10" t="s">
        <v>67</v>
      </c>
      <c r="C576" s="11" t="s">
        <v>14</v>
      </c>
      <c r="D576" s="12">
        <v>1</v>
      </c>
      <c r="E576" s="13">
        <v>550.76182724636351</v>
      </c>
      <c r="F576" s="1">
        <f t="shared" si="5"/>
        <v>550.76182724636351</v>
      </c>
      <c r="G576" s="1"/>
    </row>
    <row r="577" spans="1:7">
      <c r="A577" s="58" t="s">
        <v>412</v>
      </c>
      <c r="B577" s="58"/>
      <c r="C577" s="58"/>
      <c r="D577" s="17"/>
      <c r="E577" s="13"/>
      <c r="F577" s="1"/>
      <c r="G577" s="1"/>
    </row>
    <row r="578" spans="1:7">
      <c r="A578" s="58" t="s">
        <v>26</v>
      </c>
      <c r="B578" s="58" t="s">
        <v>26</v>
      </c>
      <c r="C578" s="58"/>
      <c r="D578" s="17"/>
      <c r="E578" s="13"/>
      <c r="F578" s="1"/>
      <c r="G578" s="1"/>
    </row>
    <row r="579" spans="1:7">
      <c r="A579" s="15">
        <v>1</v>
      </c>
      <c r="B579" s="10" t="s">
        <v>64</v>
      </c>
      <c r="C579" s="11" t="s">
        <v>14</v>
      </c>
      <c r="D579" s="12">
        <v>2</v>
      </c>
      <c r="E579" s="13">
        <v>10.126463125957411</v>
      </c>
      <c r="F579" s="1">
        <f t="shared" si="5"/>
        <v>20.252926251914822</v>
      </c>
      <c r="G579" s="1"/>
    </row>
    <row r="580" spans="1:7" ht="30">
      <c r="A580" s="15">
        <v>2</v>
      </c>
      <c r="B580" s="10" t="s">
        <v>413</v>
      </c>
      <c r="C580" s="11" t="s">
        <v>12</v>
      </c>
      <c r="D580" s="46">
        <v>2.5</v>
      </c>
      <c r="E580" s="13">
        <v>1.9635260823780207</v>
      </c>
      <c r="F580" s="1">
        <f t="shared" si="5"/>
        <v>4.9088152059450518</v>
      </c>
      <c r="G580" s="1"/>
    </row>
    <row r="581" spans="1:7">
      <c r="A581" s="15">
        <v>3</v>
      </c>
      <c r="B581" s="10" t="s">
        <v>63</v>
      </c>
      <c r="C581" s="11" t="s">
        <v>14</v>
      </c>
      <c r="D581" s="12">
        <v>2</v>
      </c>
      <c r="E581" s="13">
        <v>36.091667071881673</v>
      </c>
      <c r="F581" s="1">
        <f t="shared" si="5"/>
        <v>72.183334143763346</v>
      </c>
      <c r="G581" s="1"/>
    </row>
    <row r="582" spans="1:7" ht="30">
      <c r="A582" s="15">
        <v>4</v>
      </c>
      <c r="B582" s="10" t="s">
        <v>65</v>
      </c>
      <c r="C582" s="11" t="s">
        <v>14</v>
      </c>
      <c r="D582" s="12">
        <v>3</v>
      </c>
      <c r="E582" s="13">
        <v>44.190959387759534</v>
      </c>
      <c r="F582" s="1">
        <f t="shared" si="5"/>
        <v>132.5728781632786</v>
      </c>
      <c r="G582" s="1"/>
    </row>
    <row r="583" spans="1:7" ht="30">
      <c r="A583" s="15">
        <v>5</v>
      </c>
      <c r="B583" s="10" t="s">
        <v>66</v>
      </c>
      <c r="C583" s="11" t="s">
        <v>14</v>
      </c>
      <c r="D583" s="12">
        <v>6</v>
      </c>
      <c r="E583" s="13">
        <v>8.599791149779854</v>
      </c>
      <c r="F583" s="1">
        <f t="shared" si="5"/>
        <v>51.598746898679124</v>
      </c>
      <c r="G583" s="1"/>
    </row>
    <row r="584" spans="1:7" ht="30">
      <c r="A584" s="15">
        <v>6</v>
      </c>
      <c r="B584" s="10" t="s">
        <v>411</v>
      </c>
      <c r="C584" s="11" t="s">
        <v>7</v>
      </c>
      <c r="D584" s="50">
        <v>10</v>
      </c>
      <c r="E584" s="13">
        <v>6.2476837043926636</v>
      </c>
      <c r="F584" s="1">
        <f t="shared" si="5"/>
        <v>62.476837043926636</v>
      </c>
      <c r="G584" s="1"/>
    </row>
    <row r="585" spans="1:7" ht="18">
      <c r="A585" s="43">
        <v>7</v>
      </c>
      <c r="B585" s="44" t="s">
        <v>229</v>
      </c>
      <c r="C585" s="45" t="s">
        <v>166</v>
      </c>
      <c r="D585" s="46">
        <v>3.15</v>
      </c>
      <c r="E585" s="13">
        <v>1.1635724604637872</v>
      </c>
      <c r="F585" s="1">
        <f t="shared" si="5"/>
        <v>3.6652532504609292</v>
      </c>
      <c r="G585" s="1"/>
    </row>
    <row r="586" spans="1:7" ht="30">
      <c r="A586" s="43">
        <v>8</v>
      </c>
      <c r="B586" s="48" t="s">
        <v>27</v>
      </c>
      <c r="C586" s="45" t="s">
        <v>15</v>
      </c>
      <c r="D586" s="49">
        <v>5.3999999999999999E-2</v>
      </c>
      <c r="E586" s="13">
        <v>68.049552634458834</v>
      </c>
      <c r="F586" s="1">
        <f t="shared" si="5"/>
        <v>3.6746758422607768</v>
      </c>
      <c r="G586" s="1"/>
    </row>
    <row r="587" spans="1:7" ht="30">
      <c r="A587" s="15">
        <v>9</v>
      </c>
      <c r="B587" s="10" t="s">
        <v>414</v>
      </c>
      <c r="C587" s="11" t="s">
        <v>14</v>
      </c>
      <c r="D587" s="12">
        <v>1</v>
      </c>
      <c r="E587" s="13">
        <v>946.35420738672656</v>
      </c>
      <c r="F587" s="1">
        <f t="shared" si="5"/>
        <v>946.35420738672656</v>
      </c>
      <c r="G587" s="1"/>
    </row>
    <row r="588" spans="1:7">
      <c r="A588" s="27"/>
      <c r="B588" s="27" t="s">
        <v>415</v>
      </c>
      <c r="C588" s="28"/>
      <c r="D588" s="29"/>
      <c r="E588" s="29"/>
      <c r="F588" s="7">
        <f>SUM(F551:F587)</f>
        <v>3811.4585908262043</v>
      </c>
      <c r="G588" s="7">
        <f>+F588*100/$F$1251</f>
        <v>1.1061571656365763</v>
      </c>
    </row>
    <row r="589" spans="1:7">
      <c r="A589" s="57" t="s">
        <v>416</v>
      </c>
      <c r="B589" s="57"/>
      <c r="C589" s="57"/>
      <c r="D589" s="9"/>
      <c r="E589" s="13"/>
      <c r="F589" s="1"/>
      <c r="G589" s="1"/>
    </row>
    <row r="590" spans="1:7">
      <c r="A590" s="58" t="s">
        <v>417</v>
      </c>
      <c r="B590" s="58"/>
      <c r="C590" s="58"/>
      <c r="D590" s="9"/>
      <c r="E590" s="13"/>
      <c r="F590" s="1"/>
      <c r="G590" s="1"/>
    </row>
    <row r="591" spans="1:7" ht="30">
      <c r="A591" s="15">
        <v>1</v>
      </c>
      <c r="B591" s="18" t="s">
        <v>42</v>
      </c>
      <c r="C591" s="11" t="s">
        <v>43</v>
      </c>
      <c r="D591" s="12">
        <v>132.00000000000003</v>
      </c>
      <c r="E591" s="13">
        <v>8.4012402445846863</v>
      </c>
      <c r="F591" s="1">
        <f t="shared" si="5"/>
        <v>1108.9637122851789</v>
      </c>
      <c r="G591" s="1"/>
    </row>
    <row r="592" spans="1:7" ht="30">
      <c r="A592" s="15">
        <v>2</v>
      </c>
      <c r="B592" s="18" t="s">
        <v>44</v>
      </c>
      <c r="C592" s="11" t="s">
        <v>15</v>
      </c>
      <c r="D592" s="12">
        <v>237.60000000000005</v>
      </c>
      <c r="E592" s="13">
        <v>1.2816051447436019</v>
      </c>
      <c r="F592" s="1">
        <f t="shared" si="5"/>
        <v>304.5093823910799</v>
      </c>
      <c r="G592" s="1"/>
    </row>
    <row r="593" spans="1:7" ht="30">
      <c r="A593" s="15">
        <v>3</v>
      </c>
      <c r="B593" s="18" t="s">
        <v>45</v>
      </c>
      <c r="C593" s="11" t="s">
        <v>15</v>
      </c>
      <c r="D593" s="12">
        <v>26.400000000000006</v>
      </c>
      <c r="E593" s="13">
        <v>14.818640052780129</v>
      </c>
      <c r="F593" s="1">
        <f t="shared" si="5"/>
        <v>391.21209739339548</v>
      </c>
      <c r="G593" s="1"/>
    </row>
    <row r="594" spans="1:7" ht="30">
      <c r="A594" s="15">
        <v>4</v>
      </c>
      <c r="B594" s="18" t="s">
        <v>46</v>
      </c>
      <c r="C594" s="11" t="s">
        <v>15</v>
      </c>
      <c r="D594" s="12">
        <v>356.40000000000003</v>
      </c>
      <c r="E594" s="13">
        <v>0.95008674130113446</v>
      </c>
      <c r="F594" s="1">
        <f t="shared" si="5"/>
        <v>338.61091459972437</v>
      </c>
      <c r="G594" s="1"/>
    </row>
    <row r="595" spans="1:7" ht="30">
      <c r="A595" s="15">
        <v>5</v>
      </c>
      <c r="B595" s="18" t="s">
        <v>47</v>
      </c>
      <c r="C595" s="11" t="s">
        <v>15</v>
      </c>
      <c r="D595" s="12">
        <v>39.600000000000009</v>
      </c>
      <c r="E595" s="13">
        <v>6.0650130173825838</v>
      </c>
      <c r="F595" s="1">
        <f t="shared" si="5"/>
        <v>240.17451548835038</v>
      </c>
      <c r="G595" s="1"/>
    </row>
    <row r="596" spans="1:7" ht="18">
      <c r="A596" s="15">
        <v>6</v>
      </c>
      <c r="B596" s="18" t="s">
        <v>48</v>
      </c>
      <c r="C596" s="11" t="s">
        <v>15</v>
      </c>
      <c r="D596" s="12">
        <v>13.6</v>
      </c>
      <c r="E596" s="13">
        <v>7.2780156208591009</v>
      </c>
      <c r="F596" s="1">
        <f t="shared" si="5"/>
        <v>98.981012443683767</v>
      </c>
      <c r="G596" s="1"/>
    </row>
    <row r="597" spans="1:7" ht="30">
      <c r="A597" s="15">
        <v>7</v>
      </c>
      <c r="B597" s="18" t="s">
        <v>9</v>
      </c>
      <c r="C597" s="11" t="s">
        <v>15</v>
      </c>
      <c r="D597" s="12">
        <v>27.2</v>
      </c>
      <c r="E597" s="13">
        <v>7.6980977960649222</v>
      </c>
      <c r="F597" s="1">
        <f t="shared" si="5"/>
        <v>209.38826005296588</v>
      </c>
      <c r="G597" s="1"/>
    </row>
    <row r="598" spans="1:7" ht="30">
      <c r="A598" s="15">
        <v>8</v>
      </c>
      <c r="B598" s="18" t="s">
        <v>49</v>
      </c>
      <c r="C598" s="11" t="s">
        <v>15</v>
      </c>
      <c r="D598" s="12">
        <v>79.3</v>
      </c>
      <c r="E598" s="13">
        <v>7.6980977960649222</v>
      </c>
      <c r="F598" s="1">
        <f t="shared" si="5"/>
        <v>610.45915522794826</v>
      </c>
      <c r="G598" s="1"/>
    </row>
    <row r="599" spans="1:7" ht="30">
      <c r="A599" s="15">
        <v>9</v>
      </c>
      <c r="B599" s="10" t="s">
        <v>50</v>
      </c>
      <c r="C599" s="11" t="s">
        <v>15</v>
      </c>
      <c r="D599" s="12">
        <v>443.6</v>
      </c>
      <c r="E599" s="13">
        <v>0.50512266973286057</v>
      </c>
      <c r="F599" s="1">
        <f t="shared" si="5"/>
        <v>224.07241629349696</v>
      </c>
      <c r="G599" s="1"/>
    </row>
    <row r="600" spans="1:7" ht="30">
      <c r="A600" s="15">
        <v>10</v>
      </c>
      <c r="B600" s="18" t="s">
        <v>51</v>
      </c>
      <c r="C600" s="11" t="s">
        <v>15</v>
      </c>
      <c r="D600" s="12">
        <v>216.4</v>
      </c>
      <c r="E600" s="13">
        <v>4.7806139937949492</v>
      </c>
      <c r="F600" s="1">
        <f t="shared" si="5"/>
        <v>1034.5248682572271</v>
      </c>
      <c r="G600" s="1"/>
    </row>
    <row r="601" spans="1:7" ht="30">
      <c r="A601" s="43">
        <v>11</v>
      </c>
      <c r="B601" s="44" t="s">
        <v>291</v>
      </c>
      <c r="C601" s="45" t="s">
        <v>292</v>
      </c>
      <c r="D601" s="46">
        <v>543.79999999999995</v>
      </c>
      <c r="E601" s="13">
        <v>2.1061688456880243</v>
      </c>
      <c r="F601" s="1">
        <f t="shared" si="5"/>
        <v>1145.3346182851476</v>
      </c>
      <c r="G601" s="1"/>
    </row>
    <row r="602" spans="1:7">
      <c r="A602" s="58" t="s">
        <v>418</v>
      </c>
      <c r="B602" s="58"/>
      <c r="C602" s="58"/>
      <c r="D602" s="12"/>
      <c r="E602" s="13"/>
      <c r="F602" s="1"/>
      <c r="G602" s="1"/>
    </row>
    <row r="603" spans="1:7" ht="30">
      <c r="A603" s="15">
        <v>1</v>
      </c>
      <c r="B603" s="18" t="s">
        <v>55</v>
      </c>
      <c r="C603" s="11" t="s">
        <v>7</v>
      </c>
      <c r="D603" s="17">
        <v>375</v>
      </c>
      <c r="E603" s="13">
        <v>1.8512543247215842</v>
      </c>
      <c r="F603" s="1">
        <f t="shared" si="5"/>
        <v>694.22037177059406</v>
      </c>
      <c r="G603" s="1"/>
    </row>
    <row r="604" spans="1:7">
      <c r="A604" s="15">
        <v>2</v>
      </c>
      <c r="B604" s="18" t="s">
        <v>25</v>
      </c>
      <c r="C604" s="11" t="s">
        <v>7</v>
      </c>
      <c r="D604" s="17">
        <v>375</v>
      </c>
      <c r="E604" s="13">
        <v>0.14896045202898237</v>
      </c>
      <c r="F604" s="1">
        <f t="shared" si="5"/>
        <v>55.860169510868388</v>
      </c>
      <c r="G604" s="1"/>
    </row>
    <row r="605" spans="1:7" ht="30">
      <c r="A605" s="15">
        <v>3</v>
      </c>
      <c r="B605" s="18" t="s">
        <v>58</v>
      </c>
      <c r="C605" s="11" t="s">
        <v>7</v>
      </c>
      <c r="D605" s="17">
        <v>375</v>
      </c>
      <c r="E605" s="13">
        <v>0.10242894213579085</v>
      </c>
      <c r="F605" s="1">
        <f t="shared" si="5"/>
        <v>38.410853300921566</v>
      </c>
      <c r="G605" s="1"/>
    </row>
    <row r="606" spans="1:7">
      <c r="A606" s="15">
        <v>4</v>
      </c>
      <c r="B606" s="18" t="s">
        <v>61</v>
      </c>
      <c r="C606" s="11" t="s">
        <v>14</v>
      </c>
      <c r="D606" s="17">
        <v>8</v>
      </c>
      <c r="E606" s="13">
        <v>3.3352636707084544</v>
      </c>
      <c r="F606" s="1">
        <f t="shared" si="5"/>
        <v>26.682109365667635</v>
      </c>
      <c r="G606" s="1"/>
    </row>
    <row r="607" spans="1:7">
      <c r="A607" s="58" t="s">
        <v>419</v>
      </c>
      <c r="B607" s="58"/>
      <c r="C607" s="58"/>
      <c r="D607" s="17"/>
      <c r="E607" s="13"/>
      <c r="F607" s="1"/>
      <c r="G607" s="1"/>
    </row>
    <row r="608" spans="1:7">
      <c r="A608" s="58" t="s">
        <v>26</v>
      </c>
      <c r="B608" s="58" t="s">
        <v>26</v>
      </c>
      <c r="C608" s="58"/>
      <c r="D608" s="17"/>
      <c r="E608" s="13"/>
      <c r="F608" s="1"/>
      <c r="G608" s="1"/>
    </row>
    <row r="609" spans="1:7">
      <c r="A609" s="15">
        <v>1</v>
      </c>
      <c r="B609" s="10" t="s">
        <v>420</v>
      </c>
      <c r="C609" s="11" t="s">
        <v>14</v>
      </c>
      <c r="D609" s="50">
        <v>1</v>
      </c>
      <c r="E609" s="13">
        <v>10.943771209504465</v>
      </c>
      <c r="F609" s="1">
        <f t="shared" si="5"/>
        <v>10.943771209504465</v>
      </c>
      <c r="G609" s="1"/>
    </row>
    <row r="610" spans="1:7">
      <c r="A610" s="15">
        <v>2</v>
      </c>
      <c r="B610" s="10" t="s">
        <v>421</v>
      </c>
      <c r="C610" s="11" t="s">
        <v>14</v>
      </c>
      <c r="D610" s="12">
        <v>2</v>
      </c>
      <c r="E610" s="13">
        <v>18.097244466780605</v>
      </c>
      <c r="F610" s="1">
        <f t="shared" si="5"/>
        <v>36.19448893356121</v>
      </c>
      <c r="G610" s="1"/>
    </row>
    <row r="611" spans="1:7">
      <c r="A611" s="15">
        <v>3</v>
      </c>
      <c r="B611" s="10" t="s">
        <v>69</v>
      </c>
      <c r="C611" s="11" t="s">
        <v>14</v>
      </c>
      <c r="D611" s="12">
        <v>1</v>
      </c>
      <c r="E611" s="13">
        <v>26.295386163125787</v>
      </c>
      <c r="F611" s="1">
        <f t="shared" si="5"/>
        <v>26.295386163125787</v>
      </c>
      <c r="G611" s="1"/>
    </row>
    <row r="612" spans="1:7">
      <c r="A612" s="15">
        <v>4</v>
      </c>
      <c r="B612" s="10" t="s">
        <v>71</v>
      </c>
      <c r="C612" s="11" t="s">
        <v>14</v>
      </c>
      <c r="D612" s="12">
        <v>2</v>
      </c>
      <c r="E612" s="13">
        <v>5.3516271305073717</v>
      </c>
      <c r="F612" s="1">
        <f t="shared" si="5"/>
        <v>10.703254261014743</v>
      </c>
      <c r="G612" s="1"/>
    </row>
    <row r="613" spans="1:7" ht="30">
      <c r="A613" s="15">
        <v>5</v>
      </c>
      <c r="B613" s="47" t="s">
        <v>422</v>
      </c>
      <c r="C613" s="45" t="s">
        <v>7</v>
      </c>
      <c r="D613" s="46">
        <v>2</v>
      </c>
      <c r="E613" s="13">
        <v>3.5144992327573568</v>
      </c>
      <c r="F613" s="1">
        <f t="shared" si="5"/>
        <v>7.0289984655147135</v>
      </c>
      <c r="G613" s="1"/>
    </row>
    <row r="614" spans="1:7" ht="18">
      <c r="A614" s="43">
        <v>6</v>
      </c>
      <c r="B614" s="44" t="s">
        <v>229</v>
      </c>
      <c r="C614" s="45" t="s">
        <v>166</v>
      </c>
      <c r="D614" s="46">
        <v>0.3</v>
      </c>
      <c r="E614" s="13">
        <v>1.1635724604637872</v>
      </c>
      <c r="F614" s="1">
        <f t="shared" si="5"/>
        <v>0.34907173813913611</v>
      </c>
      <c r="G614" s="1"/>
    </row>
    <row r="615" spans="1:7" ht="30">
      <c r="A615" s="43">
        <v>7</v>
      </c>
      <c r="B615" s="48" t="s">
        <v>314</v>
      </c>
      <c r="C615" s="45" t="s">
        <v>15</v>
      </c>
      <c r="D615" s="49">
        <v>1.2E-2</v>
      </c>
      <c r="E615" s="13">
        <v>68.049552634458834</v>
      </c>
      <c r="F615" s="1">
        <f t="shared" si="5"/>
        <v>0.81659463161350598</v>
      </c>
      <c r="G615" s="1"/>
    </row>
    <row r="616" spans="1:7" ht="30">
      <c r="A616" s="15">
        <v>8</v>
      </c>
      <c r="B616" s="10" t="s">
        <v>62</v>
      </c>
      <c r="C616" s="11" t="s">
        <v>14</v>
      </c>
      <c r="D616" s="17">
        <v>1</v>
      </c>
      <c r="E616" s="13">
        <v>326.9889226285336</v>
      </c>
      <c r="F616" s="1">
        <f t="shared" si="5"/>
        <v>326.9889226285336</v>
      </c>
      <c r="G616" s="1"/>
    </row>
    <row r="617" spans="1:7">
      <c r="A617" s="27"/>
      <c r="B617" s="27" t="s">
        <v>423</v>
      </c>
      <c r="C617" s="28"/>
      <c r="D617" s="29"/>
      <c r="E617" s="29"/>
      <c r="F617" s="7">
        <f>SUM(F591:F616)</f>
        <v>6940.7249446972564</v>
      </c>
      <c r="G617" s="7">
        <f>+F617*100/$F$1251</f>
        <v>2.0143292782370628</v>
      </c>
    </row>
    <row r="618" spans="1:7">
      <c r="A618" s="57" t="s">
        <v>424</v>
      </c>
      <c r="B618" s="57"/>
      <c r="C618" s="57"/>
      <c r="D618" s="9"/>
      <c r="E618" s="13"/>
      <c r="F618" s="1"/>
      <c r="G618" s="1"/>
    </row>
    <row r="619" spans="1:7">
      <c r="A619" s="58" t="s">
        <v>425</v>
      </c>
      <c r="B619" s="58"/>
      <c r="C619" s="58"/>
      <c r="D619" s="9"/>
      <c r="E619" s="13"/>
      <c r="F619" s="1"/>
      <c r="G619" s="1"/>
    </row>
    <row r="620" spans="1:7" ht="30">
      <c r="A620" s="15">
        <v>1</v>
      </c>
      <c r="B620" s="18" t="s">
        <v>42</v>
      </c>
      <c r="C620" s="11" t="s">
        <v>43</v>
      </c>
      <c r="D620" s="12">
        <v>63.7</v>
      </c>
      <c r="E620" s="13">
        <v>8.4012402445846863</v>
      </c>
      <c r="F620" s="1">
        <f t="shared" ref="F620:F648" si="6">+E620*D620</f>
        <v>535.15900358004455</v>
      </c>
      <c r="G620" s="1"/>
    </row>
    <row r="621" spans="1:7" ht="30">
      <c r="A621" s="15">
        <v>2</v>
      </c>
      <c r="B621" s="18" t="s">
        <v>44</v>
      </c>
      <c r="C621" s="11" t="s">
        <v>15</v>
      </c>
      <c r="D621" s="12">
        <v>114.7</v>
      </c>
      <c r="E621" s="13">
        <v>1.2816051447436019</v>
      </c>
      <c r="F621" s="1">
        <f t="shared" si="6"/>
        <v>147.00011010209113</v>
      </c>
      <c r="G621" s="1"/>
    </row>
    <row r="622" spans="1:7" ht="30">
      <c r="A622" s="15">
        <v>3</v>
      </c>
      <c r="B622" s="18" t="s">
        <v>45</v>
      </c>
      <c r="C622" s="11" t="s">
        <v>15</v>
      </c>
      <c r="D622" s="12">
        <v>12.7</v>
      </c>
      <c r="E622" s="13">
        <v>14.818640052780129</v>
      </c>
      <c r="F622" s="1">
        <f t="shared" si="6"/>
        <v>188.19672867030764</v>
      </c>
      <c r="G622" s="1"/>
    </row>
    <row r="623" spans="1:7" ht="30">
      <c r="A623" s="15">
        <v>4</v>
      </c>
      <c r="B623" s="18" t="s">
        <v>46</v>
      </c>
      <c r="C623" s="11" t="s">
        <v>15</v>
      </c>
      <c r="D623" s="12">
        <v>172</v>
      </c>
      <c r="E623" s="13">
        <v>0.95008674130113446</v>
      </c>
      <c r="F623" s="1">
        <f t="shared" si="6"/>
        <v>163.41491950379512</v>
      </c>
      <c r="G623" s="1"/>
    </row>
    <row r="624" spans="1:7" ht="30">
      <c r="A624" s="15">
        <v>5</v>
      </c>
      <c r="B624" s="18" t="s">
        <v>47</v>
      </c>
      <c r="C624" s="11" t="s">
        <v>15</v>
      </c>
      <c r="D624" s="12">
        <v>19.100000000000001</v>
      </c>
      <c r="E624" s="13">
        <v>6.0650130173825838</v>
      </c>
      <c r="F624" s="1">
        <f t="shared" si="6"/>
        <v>115.84174863200737</v>
      </c>
      <c r="G624" s="1"/>
    </row>
    <row r="625" spans="1:7" ht="18">
      <c r="A625" s="15">
        <v>6</v>
      </c>
      <c r="B625" s="18" t="s">
        <v>48</v>
      </c>
      <c r="C625" s="11" t="s">
        <v>15</v>
      </c>
      <c r="D625" s="12">
        <v>6.6</v>
      </c>
      <c r="E625" s="13">
        <v>7.2780156208591009</v>
      </c>
      <c r="F625" s="1">
        <f t="shared" si="6"/>
        <v>48.03490309767006</v>
      </c>
      <c r="G625" s="1"/>
    </row>
    <row r="626" spans="1:7" ht="30">
      <c r="A626" s="15">
        <v>7</v>
      </c>
      <c r="B626" s="18" t="s">
        <v>9</v>
      </c>
      <c r="C626" s="11" t="s">
        <v>15</v>
      </c>
      <c r="D626" s="12">
        <v>13.2</v>
      </c>
      <c r="E626" s="13">
        <v>7.6980977960649222</v>
      </c>
      <c r="F626" s="1">
        <f t="shared" si="6"/>
        <v>101.61489090805696</v>
      </c>
      <c r="G626" s="1"/>
    </row>
    <row r="627" spans="1:7" ht="30">
      <c r="A627" s="15">
        <v>8</v>
      </c>
      <c r="B627" s="18" t="s">
        <v>49</v>
      </c>
      <c r="C627" s="11" t="s">
        <v>15</v>
      </c>
      <c r="D627" s="12">
        <v>38.200000000000003</v>
      </c>
      <c r="E627" s="13">
        <v>7.6980977960649222</v>
      </c>
      <c r="F627" s="1">
        <f t="shared" si="6"/>
        <v>294.06733580968006</v>
      </c>
      <c r="G627" s="1"/>
    </row>
    <row r="628" spans="1:7" ht="30">
      <c r="A628" s="15">
        <v>9</v>
      </c>
      <c r="B628" s="10" t="s">
        <v>50</v>
      </c>
      <c r="C628" s="11" t="s">
        <v>15</v>
      </c>
      <c r="D628" s="12">
        <v>214.1</v>
      </c>
      <c r="E628" s="13">
        <v>0.50512266973286057</v>
      </c>
      <c r="F628" s="1">
        <f t="shared" si="6"/>
        <v>108.14676358980545</v>
      </c>
      <c r="G628" s="1"/>
    </row>
    <row r="629" spans="1:7" ht="30">
      <c r="A629" s="15">
        <v>10</v>
      </c>
      <c r="B629" s="18" t="s">
        <v>51</v>
      </c>
      <c r="C629" s="11" t="s">
        <v>15</v>
      </c>
      <c r="D629" s="12">
        <v>104.4</v>
      </c>
      <c r="E629" s="13">
        <v>4.7806139937949492</v>
      </c>
      <c r="F629" s="1">
        <f t="shared" si="6"/>
        <v>499.09610095219273</v>
      </c>
      <c r="G629" s="1"/>
    </row>
    <row r="630" spans="1:7" ht="30">
      <c r="A630" s="43">
        <v>11</v>
      </c>
      <c r="B630" s="44" t="s">
        <v>291</v>
      </c>
      <c r="C630" s="45" t="s">
        <v>292</v>
      </c>
      <c r="D630" s="46">
        <v>262.5</v>
      </c>
      <c r="E630" s="13">
        <v>2.1061688456880243</v>
      </c>
      <c r="F630" s="1">
        <f t="shared" si="6"/>
        <v>552.86932199310638</v>
      </c>
      <c r="G630" s="1"/>
    </row>
    <row r="631" spans="1:7">
      <c r="A631" s="58" t="s">
        <v>426</v>
      </c>
      <c r="B631" s="58"/>
      <c r="C631" s="58"/>
      <c r="D631" s="12"/>
      <c r="E631" s="13"/>
      <c r="F631" s="1"/>
      <c r="G631" s="1"/>
    </row>
    <row r="632" spans="1:7" ht="30">
      <c r="A632" s="15">
        <v>1</v>
      </c>
      <c r="B632" s="18" t="s">
        <v>55</v>
      </c>
      <c r="C632" s="11" t="s">
        <v>7</v>
      </c>
      <c r="D632" s="17">
        <v>181</v>
      </c>
      <c r="E632" s="13">
        <v>1.8512543247215842</v>
      </c>
      <c r="F632" s="1">
        <f t="shared" si="6"/>
        <v>335.07703277460672</v>
      </c>
      <c r="G632" s="1"/>
    </row>
    <row r="633" spans="1:7">
      <c r="A633" s="15">
        <v>2</v>
      </c>
      <c r="B633" s="18" t="s">
        <v>25</v>
      </c>
      <c r="C633" s="11" t="s">
        <v>7</v>
      </c>
      <c r="D633" s="17">
        <v>181</v>
      </c>
      <c r="E633" s="13">
        <v>0.14896045202898237</v>
      </c>
      <c r="F633" s="1">
        <f t="shared" si="6"/>
        <v>26.961841817245809</v>
      </c>
      <c r="G633" s="1"/>
    </row>
    <row r="634" spans="1:7" ht="30">
      <c r="A634" s="15">
        <v>3</v>
      </c>
      <c r="B634" s="18" t="s">
        <v>58</v>
      </c>
      <c r="C634" s="11" t="s">
        <v>7</v>
      </c>
      <c r="D634" s="17">
        <v>181</v>
      </c>
      <c r="E634" s="13">
        <v>0.10242894213579085</v>
      </c>
      <c r="F634" s="1">
        <f t="shared" si="6"/>
        <v>18.539638526578145</v>
      </c>
      <c r="G634" s="1"/>
    </row>
    <row r="635" spans="1:7">
      <c r="A635" s="15">
        <v>4</v>
      </c>
      <c r="B635" s="18" t="s">
        <v>61</v>
      </c>
      <c r="C635" s="11" t="s">
        <v>14</v>
      </c>
      <c r="D635" s="17">
        <v>2</v>
      </c>
      <c r="E635" s="13">
        <v>3.3352636707084544</v>
      </c>
      <c r="F635" s="1">
        <f t="shared" si="6"/>
        <v>6.6705273414169088</v>
      </c>
      <c r="G635" s="1"/>
    </row>
    <row r="636" spans="1:7">
      <c r="A636" s="15">
        <v>5</v>
      </c>
      <c r="B636" s="10" t="s">
        <v>427</v>
      </c>
      <c r="C636" s="11" t="s">
        <v>14</v>
      </c>
      <c r="D636" s="17">
        <v>1</v>
      </c>
      <c r="E636" s="13">
        <v>4.4937836366495301</v>
      </c>
      <c r="F636" s="1">
        <f t="shared" si="6"/>
        <v>4.4937836366495301</v>
      </c>
      <c r="G636" s="1"/>
    </row>
    <row r="637" spans="1:7">
      <c r="A637" s="58" t="s">
        <v>428</v>
      </c>
      <c r="B637" s="58"/>
      <c r="C637" s="58"/>
      <c r="D637" s="12"/>
      <c r="E637" s="13"/>
      <c r="F637" s="1"/>
      <c r="G637" s="1"/>
    </row>
    <row r="638" spans="1:7">
      <c r="A638" s="58" t="s">
        <v>26</v>
      </c>
      <c r="B638" s="58" t="s">
        <v>26</v>
      </c>
      <c r="C638" s="58"/>
      <c r="D638" s="12"/>
      <c r="E638" s="13"/>
      <c r="F638" s="1"/>
      <c r="G638" s="1"/>
    </row>
    <row r="639" spans="1:7">
      <c r="A639" s="15">
        <v>1</v>
      </c>
      <c r="B639" s="10" t="s">
        <v>210</v>
      </c>
      <c r="C639" s="11" t="s">
        <v>14</v>
      </c>
      <c r="D639" s="17">
        <v>1</v>
      </c>
      <c r="E639" s="13">
        <v>47.403082215632587</v>
      </c>
      <c r="F639" s="1">
        <f t="shared" si="6"/>
        <v>47.403082215632587</v>
      </c>
      <c r="G639" s="1"/>
    </row>
    <row r="640" spans="1:7">
      <c r="A640" s="15">
        <v>2</v>
      </c>
      <c r="B640" s="10" t="s">
        <v>211</v>
      </c>
      <c r="C640" s="11" t="s">
        <v>14</v>
      </c>
      <c r="D640" s="17">
        <v>1</v>
      </c>
      <c r="E640" s="13">
        <v>11.652573728676828</v>
      </c>
      <c r="F640" s="1">
        <f t="shared" si="6"/>
        <v>11.652573728676828</v>
      </c>
      <c r="G640" s="1"/>
    </row>
    <row r="641" spans="1:8">
      <c r="A641" s="15">
        <v>3</v>
      </c>
      <c r="B641" s="10" t="s">
        <v>212</v>
      </c>
      <c r="C641" s="11" t="s">
        <v>14</v>
      </c>
      <c r="D641" s="17">
        <v>1</v>
      </c>
      <c r="E641" s="13">
        <v>4.6068248703624599</v>
      </c>
      <c r="F641" s="1">
        <f t="shared" si="6"/>
        <v>4.6068248703624599</v>
      </c>
      <c r="G641" s="1"/>
    </row>
    <row r="642" spans="1:8">
      <c r="A642" s="15">
        <v>4</v>
      </c>
      <c r="B642" s="10" t="s">
        <v>213</v>
      </c>
      <c r="C642" s="11" t="s">
        <v>14</v>
      </c>
      <c r="D642" s="17">
        <v>1</v>
      </c>
      <c r="E642" s="13">
        <v>2.3372286421142725</v>
      </c>
      <c r="F642" s="1">
        <f t="shared" si="6"/>
        <v>2.3372286421142725</v>
      </c>
      <c r="G642" s="1"/>
    </row>
    <row r="643" spans="1:8">
      <c r="A643" s="15">
        <v>5</v>
      </c>
      <c r="B643" s="10" t="s">
        <v>214</v>
      </c>
      <c r="C643" s="11" t="s">
        <v>14</v>
      </c>
      <c r="D643" s="17">
        <v>1</v>
      </c>
      <c r="E643" s="13">
        <v>3.8681497381278036</v>
      </c>
      <c r="F643" s="1">
        <f t="shared" si="6"/>
        <v>3.8681497381278036</v>
      </c>
      <c r="G643" s="1"/>
    </row>
    <row r="644" spans="1:8" ht="30">
      <c r="A644" s="15">
        <v>6</v>
      </c>
      <c r="B644" s="18" t="s">
        <v>215</v>
      </c>
      <c r="C644" s="11" t="s">
        <v>7</v>
      </c>
      <c r="D644" s="12">
        <v>0.5</v>
      </c>
      <c r="E644" s="13">
        <v>1.3547691381089864</v>
      </c>
      <c r="F644" s="1">
        <f t="shared" si="6"/>
        <v>0.67738456905449318</v>
      </c>
      <c r="G644" s="1"/>
    </row>
    <row r="645" spans="1:8">
      <c r="A645" s="15">
        <v>7</v>
      </c>
      <c r="B645" s="10" t="s">
        <v>33</v>
      </c>
      <c r="C645" s="11" t="s">
        <v>7</v>
      </c>
      <c r="D645" s="12">
        <v>0.5</v>
      </c>
      <c r="E645" s="13">
        <v>2.2939909612463283</v>
      </c>
      <c r="F645" s="1">
        <f t="shared" si="6"/>
        <v>1.1469954806231641</v>
      </c>
      <c r="G645" s="1"/>
    </row>
    <row r="646" spans="1:8" ht="18">
      <c r="A646" s="15">
        <v>8</v>
      </c>
      <c r="B646" s="10" t="s">
        <v>34</v>
      </c>
      <c r="C646" s="11" t="s">
        <v>14</v>
      </c>
      <c r="D646" s="17">
        <v>3</v>
      </c>
      <c r="E646" s="13">
        <v>2.117586487910001</v>
      </c>
      <c r="F646" s="1">
        <f t="shared" si="6"/>
        <v>6.3527594637300027</v>
      </c>
      <c r="G646" s="1"/>
    </row>
    <row r="647" spans="1:8" ht="18">
      <c r="A647" s="43">
        <v>9</v>
      </c>
      <c r="B647" s="48" t="s">
        <v>35</v>
      </c>
      <c r="C647" s="45" t="s">
        <v>15</v>
      </c>
      <c r="D647" s="49">
        <v>2.7E-2</v>
      </c>
      <c r="E647" s="13">
        <v>96.024325525501737</v>
      </c>
      <c r="F647" s="1">
        <f t="shared" si="6"/>
        <v>2.5926567891885468</v>
      </c>
      <c r="G647" s="1"/>
    </row>
    <row r="648" spans="1:8" ht="30">
      <c r="A648" s="15">
        <v>10</v>
      </c>
      <c r="B648" s="10" t="s">
        <v>62</v>
      </c>
      <c r="C648" s="11" t="s">
        <v>14</v>
      </c>
      <c r="D648" s="17">
        <v>1</v>
      </c>
      <c r="E648" s="13">
        <v>326.9889226285336</v>
      </c>
      <c r="F648" s="1">
        <f t="shared" si="6"/>
        <v>326.9889226285336</v>
      </c>
      <c r="G648" s="1"/>
    </row>
    <row r="649" spans="1:8">
      <c r="A649" s="27"/>
      <c r="B649" s="27" t="s">
        <v>429</v>
      </c>
      <c r="C649" s="28"/>
      <c r="D649" s="29"/>
      <c r="E649" s="29"/>
      <c r="F649" s="7">
        <f>SUM(F620:F648)</f>
        <v>3552.811229061298</v>
      </c>
      <c r="G649" s="7">
        <f>+F649*100/$F$1251</f>
        <v>1.0310928232669985</v>
      </c>
    </row>
    <row r="650" spans="1:8">
      <c r="A650" s="57" t="s">
        <v>430</v>
      </c>
      <c r="B650" s="57"/>
      <c r="C650" s="57"/>
      <c r="D650" s="9"/>
      <c r="E650" s="13"/>
      <c r="F650" s="1"/>
      <c r="G650" s="1"/>
    </row>
    <row r="651" spans="1:8">
      <c r="A651" s="58" t="s">
        <v>431</v>
      </c>
      <c r="B651" s="58"/>
      <c r="C651" s="58"/>
      <c r="D651" s="9"/>
      <c r="E651" s="13"/>
      <c r="F651" s="1"/>
      <c r="G651" s="1"/>
    </row>
    <row r="652" spans="1:8" ht="30">
      <c r="A652" s="15">
        <v>1</v>
      </c>
      <c r="B652" s="18" t="s">
        <v>42</v>
      </c>
      <c r="C652" s="11" t="s">
        <v>43</v>
      </c>
      <c r="D652" s="12">
        <v>114.40000000000003</v>
      </c>
      <c r="E652" s="13">
        <v>8.4012402445846863</v>
      </c>
      <c r="F652" s="1">
        <f t="shared" ref="F652:F676" si="7">+E652*D652</f>
        <v>961.10188398048842</v>
      </c>
      <c r="G652" s="1"/>
    </row>
    <row r="653" spans="1:8" ht="30">
      <c r="A653" s="15">
        <v>2</v>
      </c>
      <c r="B653" s="18" t="s">
        <v>44</v>
      </c>
      <c r="C653" s="11" t="s">
        <v>15</v>
      </c>
      <c r="D653" s="12">
        <v>205.9</v>
      </c>
      <c r="E653" s="13">
        <v>1.2816051447436019</v>
      </c>
      <c r="F653" s="1">
        <f t="shared" si="7"/>
        <v>263.88249930270763</v>
      </c>
      <c r="G653" s="1"/>
      <c r="H653" s="30"/>
    </row>
    <row r="654" spans="1:8" ht="30">
      <c r="A654" s="15">
        <v>3</v>
      </c>
      <c r="B654" s="18" t="s">
        <v>45</v>
      </c>
      <c r="C654" s="11" t="s">
        <v>15</v>
      </c>
      <c r="D654" s="12">
        <v>22.9</v>
      </c>
      <c r="E654" s="13">
        <v>14.818640052780129</v>
      </c>
      <c r="F654" s="1">
        <f t="shared" si="7"/>
        <v>339.34685720866491</v>
      </c>
      <c r="G654" s="1"/>
      <c r="H654" s="30"/>
    </row>
    <row r="655" spans="1:8" ht="30">
      <c r="A655" s="15">
        <v>4</v>
      </c>
      <c r="B655" s="18" t="s">
        <v>46</v>
      </c>
      <c r="C655" s="11" t="s">
        <v>15</v>
      </c>
      <c r="D655" s="12">
        <v>308.89999999999998</v>
      </c>
      <c r="E655" s="13">
        <v>0.95008674130113446</v>
      </c>
      <c r="F655" s="1">
        <f t="shared" si="7"/>
        <v>293.48179438792039</v>
      </c>
      <c r="G655" s="1"/>
    </row>
    <row r="656" spans="1:8" ht="30">
      <c r="A656" s="15">
        <v>5</v>
      </c>
      <c r="B656" s="18" t="s">
        <v>47</v>
      </c>
      <c r="C656" s="11" t="s">
        <v>15</v>
      </c>
      <c r="D656" s="12">
        <v>34.299999999999997</v>
      </c>
      <c r="E656" s="13">
        <v>6.0650130173825838</v>
      </c>
      <c r="F656" s="1">
        <f t="shared" si="7"/>
        <v>208.02994649622261</v>
      </c>
      <c r="G656" s="1"/>
    </row>
    <row r="657" spans="1:7" ht="18">
      <c r="A657" s="15">
        <v>6</v>
      </c>
      <c r="B657" s="18" t="s">
        <v>48</v>
      </c>
      <c r="C657" s="11" t="s">
        <v>15</v>
      </c>
      <c r="D657" s="12">
        <v>11.8</v>
      </c>
      <c r="E657" s="13">
        <v>7.2780156208591009</v>
      </c>
      <c r="F657" s="1">
        <f t="shared" si="7"/>
        <v>85.880584326137395</v>
      </c>
      <c r="G657" s="1"/>
    </row>
    <row r="658" spans="1:7" ht="30">
      <c r="A658" s="15">
        <v>7</v>
      </c>
      <c r="B658" s="18" t="s">
        <v>9</v>
      </c>
      <c r="C658" s="11" t="s">
        <v>15</v>
      </c>
      <c r="D658" s="12">
        <v>23.6</v>
      </c>
      <c r="E658" s="13">
        <v>7.6980977960649222</v>
      </c>
      <c r="F658" s="1">
        <f t="shared" si="7"/>
        <v>181.67510798713218</v>
      </c>
      <c r="G658" s="1"/>
    </row>
    <row r="659" spans="1:7" ht="30">
      <c r="A659" s="15">
        <v>8</v>
      </c>
      <c r="B659" s="18" t="s">
        <v>49</v>
      </c>
      <c r="C659" s="11" t="s">
        <v>15</v>
      </c>
      <c r="D659" s="12">
        <v>75.5</v>
      </c>
      <c r="E659" s="13">
        <v>7.6980977960649222</v>
      </c>
      <c r="F659" s="1">
        <f t="shared" si="7"/>
        <v>581.20638360290161</v>
      </c>
      <c r="G659" s="1"/>
    </row>
    <row r="660" spans="1:7" ht="30">
      <c r="A660" s="15">
        <v>9</v>
      </c>
      <c r="B660" s="10" t="s">
        <v>50</v>
      </c>
      <c r="C660" s="11" t="s">
        <v>15</v>
      </c>
      <c r="D660" s="12">
        <v>376.6</v>
      </c>
      <c r="E660" s="13">
        <v>0.50512266973286057</v>
      </c>
      <c r="F660" s="1">
        <f t="shared" si="7"/>
        <v>190.2291974213953</v>
      </c>
      <c r="G660" s="1"/>
    </row>
    <row r="661" spans="1:7" ht="30">
      <c r="A661" s="15">
        <v>10</v>
      </c>
      <c r="B661" s="18" t="s">
        <v>51</v>
      </c>
      <c r="C661" s="11" t="s">
        <v>15</v>
      </c>
      <c r="D661" s="12">
        <v>195.4</v>
      </c>
      <c r="E661" s="13">
        <v>4.7806139937949492</v>
      </c>
      <c r="F661" s="1">
        <f t="shared" si="7"/>
        <v>934.13197438753309</v>
      </c>
      <c r="G661" s="1"/>
    </row>
    <row r="662" spans="1:7" ht="30">
      <c r="A662" s="43">
        <v>11</v>
      </c>
      <c r="B662" s="44" t="s">
        <v>291</v>
      </c>
      <c r="C662" s="45" t="s">
        <v>292</v>
      </c>
      <c r="D662" s="46">
        <v>471</v>
      </c>
      <c r="E662" s="13">
        <v>2.1061688456880243</v>
      </c>
      <c r="F662" s="1">
        <f t="shared" si="7"/>
        <v>992.00552631905941</v>
      </c>
      <c r="G662" s="1"/>
    </row>
    <row r="663" spans="1:7">
      <c r="A663" s="58" t="s">
        <v>432</v>
      </c>
      <c r="B663" s="58"/>
      <c r="C663" s="58"/>
      <c r="D663" s="12"/>
      <c r="E663" s="13"/>
      <c r="F663" s="1"/>
      <c r="G663" s="1"/>
    </row>
    <row r="664" spans="1:7" ht="30">
      <c r="A664" s="15">
        <v>1</v>
      </c>
      <c r="B664" s="18" t="s">
        <v>54</v>
      </c>
      <c r="C664" s="11" t="s">
        <v>7</v>
      </c>
      <c r="D664" s="12">
        <v>325</v>
      </c>
      <c r="E664" s="13">
        <v>3.4236072485499949</v>
      </c>
      <c r="F664" s="1">
        <f t="shared" si="7"/>
        <v>1112.6723557787484</v>
      </c>
      <c r="G664" s="1"/>
    </row>
    <row r="665" spans="1:7">
      <c r="A665" s="15">
        <v>2</v>
      </c>
      <c r="B665" s="18" t="s">
        <v>25</v>
      </c>
      <c r="C665" s="11" t="s">
        <v>7</v>
      </c>
      <c r="D665" s="12">
        <v>325</v>
      </c>
      <c r="E665" s="13">
        <v>0.14896045202898237</v>
      </c>
      <c r="F665" s="1">
        <f t="shared" si="7"/>
        <v>48.41214690941927</v>
      </c>
      <c r="G665" s="1"/>
    </row>
    <row r="666" spans="1:7" ht="30">
      <c r="A666" s="15">
        <v>3</v>
      </c>
      <c r="B666" s="18" t="s">
        <v>57</v>
      </c>
      <c r="C666" s="11" t="s">
        <v>7</v>
      </c>
      <c r="D666" s="12">
        <v>325</v>
      </c>
      <c r="E666" s="13">
        <v>0.12116816700103683</v>
      </c>
      <c r="F666" s="1">
        <f t="shared" si="7"/>
        <v>39.379654275336968</v>
      </c>
      <c r="G666" s="1"/>
    </row>
    <row r="667" spans="1:7">
      <c r="A667" s="15">
        <v>4</v>
      </c>
      <c r="B667" s="18" t="s">
        <v>60</v>
      </c>
      <c r="C667" s="11" t="s">
        <v>14</v>
      </c>
      <c r="D667" s="12">
        <v>2</v>
      </c>
      <c r="E667" s="13">
        <v>4.5716354225490079</v>
      </c>
      <c r="F667" s="1">
        <f t="shared" si="7"/>
        <v>9.1432708450980158</v>
      </c>
      <c r="G667" s="1"/>
    </row>
    <row r="668" spans="1:7">
      <c r="A668" s="58" t="s">
        <v>433</v>
      </c>
      <c r="B668" s="58"/>
      <c r="C668" s="58"/>
      <c r="D668" s="17"/>
      <c r="E668" s="13"/>
      <c r="F668" s="1"/>
      <c r="G668" s="1"/>
    </row>
    <row r="669" spans="1:7">
      <c r="A669" s="58" t="s">
        <v>26</v>
      </c>
      <c r="B669" s="58" t="s">
        <v>26</v>
      </c>
      <c r="C669" s="58"/>
      <c r="D669" s="17"/>
      <c r="E669" s="13"/>
      <c r="F669" s="1"/>
      <c r="G669" s="1"/>
    </row>
    <row r="670" spans="1:7">
      <c r="A670" s="15">
        <v>1</v>
      </c>
      <c r="B670" s="10" t="s">
        <v>75</v>
      </c>
      <c r="C670" s="11" t="s">
        <v>14</v>
      </c>
      <c r="D670" s="12">
        <v>2</v>
      </c>
      <c r="E670" s="13">
        <v>29.894912267476009</v>
      </c>
      <c r="F670" s="1">
        <f t="shared" si="7"/>
        <v>59.789824534952018</v>
      </c>
      <c r="G670" s="1"/>
    </row>
    <row r="671" spans="1:7">
      <c r="A671" s="15">
        <v>2</v>
      </c>
      <c r="B671" s="10" t="s">
        <v>76</v>
      </c>
      <c r="C671" s="11" t="s">
        <v>14</v>
      </c>
      <c r="D671" s="12">
        <v>1</v>
      </c>
      <c r="E671" s="13">
        <v>39.215680289991504</v>
      </c>
      <c r="F671" s="1">
        <f t="shared" si="7"/>
        <v>39.215680289991504</v>
      </c>
      <c r="G671" s="1"/>
    </row>
    <row r="672" spans="1:7">
      <c r="A672" s="15">
        <v>3</v>
      </c>
      <c r="B672" s="10" t="s">
        <v>77</v>
      </c>
      <c r="C672" s="11" t="s">
        <v>14</v>
      </c>
      <c r="D672" s="12">
        <v>2</v>
      </c>
      <c r="E672" s="13">
        <v>8.1942981806332291</v>
      </c>
      <c r="F672" s="1">
        <f t="shared" si="7"/>
        <v>16.388596361266458</v>
      </c>
      <c r="G672" s="1"/>
    </row>
    <row r="673" spans="1:7" ht="30">
      <c r="A673" s="43">
        <v>4</v>
      </c>
      <c r="B673" s="47" t="s">
        <v>330</v>
      </c>
      <c r="C673" s="45" t="s">
        <v>7</v>
      </c>
      <c r="D673" s="46">
        <v>2</v>
      </c>
      <c r="E673" s="13">
        <v>5.2516447458556685</v>
      </c>
      <c r="F673" s="1">
        <f t="shared" si="7"/>
        <v>10.503289491711337</v>
      </c>
      <c r="G673" s="1"/>
    </row>
    <row r="674" spans="1:7" ht="18">
      <c r="A674" s="43">
        <v>5</v>
      </c>
      <c r="B674" s="44" t="s">
        <v>229</v>
      </c>
      <c r="C674" s="45" t="s">
        <v>166</v>
      </c>
      <c r="D674" s="46">
        <v>0.6</v>
      </c>
      <c r="E674" s="13">
        <v>1.1635724604637872</v>
      </c>
      <c r="F674" s="1">
        <f t="shared" si="7"/>
        <v>0.69814347627827222</v>
      </c>
      <c r="G674" s="1"/>
    </row>
    <row r="675" spans="1:7" ht="30">
      <c r="A675" s="43">
        <v>6</v>
      </c>
      <c r="B675" s="48" t="s">
        <v>314</v>
      </c>
      <c r="C675" s="45" t="s">
        <v>15</v>
      </c>
      <c r="D675" s="49">
        <v>1.2E-2</v>
      </c>
      <c r="E675" s="13">
        <v>68.049552634458834</v>
      </c>
      <c r="F675" s="1">
        <f t="shared" si="7"/>
        <v>0.81659463161350598</v>
      </c>
      <c r="G675" s="1"/>
    </row>
    <row r="676" spans="1:7" ht="30">
      <c r="A676" s="15">
        <v>7</v>
      </c>
      <c r="B676" s="10" t="s">
        <v>62</v>
      </c>
      <c r="C676" s="11" t="s">
        <v>14</v>
      </c>
      <c r="D676" s="17">
        <v>1</v>
      </c>
      <c r="E676" s="13">
        <v>326.9889226285336</v>
      </c>
      <c r="F676" s="1">
        <f t="shared" si="7"/>
        <v>326.9889226285336</v>
      </c>
      <c r="G676" s="1"/>
    </row>
    <row r="677" spans="1:7">
      <c r="A677" s="27"/>
      <c r="B677" s="27" t="s">
        <v>434</v>
      </c>
      <c r="C677" s="28"/>
      <c r="D677" s="29"/>
      <c r="E677" s="29"/>
      <c r="F677" s="7">
        <f>SUM(F652:F676)</f>
        <v>6694.9802346431134</v>
      </c>
      <c r="G677" s="7">
        <f>+F677*100/$F$1251</f>
        <v>1.9430095287327795</v>
      </c>
    </row>
    <row r="678" spans="1:7">
      <c r="A678" s="57" t="s">
        <v>435</v>
      </c>
      <c r="B678" s="57"/>
      <c r="C678" s="57"/>
      <c r="D678" s="9"/>
      <c r="E678" s="13"/>
      <c r="F678" s="1"/>
      <c r="G678" s="1"/>
    </row>
    <row r="679" spans="1:7">
      <c r="A679" s="58" t="s">
        <v>436</v>
      </c>
      <c r="B679" s="58"/>
      <c r="C679" s="58"/>
      <c r="D679" s="9"/>
      <c r="E679" s="13"/>
      <c r="F679" s="1"/>
      <c r="G679" s="1"/>
    </row>
    <row r="680" spans="1:7" ht="30">
      <c r="A680" s="15">
        <v>1</v>
      </c>
      <c r="B680" s="18" t="s">
        <v>42</v>
      </c>
      <c r="C680" s="11" t="s">
        <v>43</v>
      </c>
      <c r="D680" s="12">
        <v>220.7</v>
      </c>
      <c r="E680" s="13">
        <v>8.4012402445846863</v>
      </c>
      <c r="F680" s="1">
        <f t="shared" ref="F680:F708" si="8">+E680*D680</f>
        <v>1854.1537219798402</v>
      </c>
      <c r="G680" s="1"/>
    </row>
    <row r="681" spans="1:7" ht="30">
      <c r="A681" s="15">
        <v>2</v>
      </c>
      <c r="B681" s="18" t="s">
        <v>44</v>
      </c>
      <c r="C681" s="11" t="s">
        <v>15</v>
      </c>
      <c r="D681" s="12">
        <v>397.3</v>
      </c>
      <c r="E681" s="13">
        <v>1.2816051447436019</v>
      </c>
      <c r="F681" s="1">
        <f t="shared" si="8"/>
        <v>509.18172400663303</v>
      </c>
      <c r="G681" s="1"/>
    </row>
    <row r="682" spans="1:7" ht="30">
      <c r="A682" s="15">
        <v>3</v>
      </c>
      <c r="B682" s="18" t="s">
        <v>45</v>
      </c>
      <c r="C682" s="11" t="s">
        <v>15</v>
      </c>
      <c r="D682" s="12">
        <v>44.1</v>
      </c>
      <c r="E682" s="13">
        <v>14.818640052780129</v>
      </c>
      <c r="F682" s="1">
        <f t="shared" si="8"/>
        <v>653.50202632760374</v>
      </c>
      <c r="G682" s="1"/>
    </row>
    <row r="683" spans="1:7" ht="30">
      <c r="A683" s="15">
        <v>4</v>
      </c>
      <c r="B683" s="18" t="s">
        <v>46</v>
      </c>
      <c r="C683" s="11" t="s">
        <v>15</v>
      </c>
      <c r="D683" s="12">
        <v>595.9</v>
      </c>
      <c r="E683" s="13">
        <v>0.95008674130113446</v>
      </c>
      <c r="F683" s="1">
        <f t="shared" si="8"/>
        <v>566.15668914134596</v>
      </c>
      <c r="G683" s="1"/>
    </row>
    <row r="684" spans="1:7" ht="30">
      <c r="A684" s="15">
        <v>5</v>
      </c>
      <c r="B684" s="18" t="s">
        <v>47</v>
      </c>
      <c r="C684" s="11" t="s">
        <v>15</v>
      </c>
      <c r="D684" s="12">
        <v>66.2</v>
      </c>
      <c r="E684" s="13">
        <v>6.0650130173825838</v>
      </c>
      <c r="F684" s="1">
        <f t="shared" si="8"/>
        <v>401.50386175072708</v>
      </c>
      <c r="G684" s="1"/>
    </row>
    <row r="685" spans="1:7" ht="18">
      <c r="A685" s="15">
        <v>6</v>
      </c>
      <c r="B685" s="18" t="s">
        <v>48</v>
      </c>
      <c r="C685" s="11" t="s">
        <v>15</v>
      </c>
      <c r="D685" s="12">
        <v>22.7</v>
      </c>
      <c r="E685" s="13">
        <v>7.2780156208591009</v>
      </c>
      <c r="F685" s="1">
        <f t="shared" si="8"/>
        <v>165.21095459350158</v>
      </c>
      <c r="G685" s="1"/>
    </row>
    <row r="686" spans="1:7" ht="30">
      <c r="A686" s="15">
        <v>7</v>
      </c>
      <c r="B686" s="18" t="s">
        <v>9</v>
      </c>
      <c r="C686" s="11" t="s">
        <v>15</v>
      </c>
      <c r="D686" s="12">
        <v>45.4</v>
      </c>
      <c r="E686" s="13">
        <v>7.6980977960649222</v>
      </c>
      <c r="F686" s="1">
        <f t="shared" si="8"/>
        <v>349.49363994134745</v>
      </c>
      <c r="G686" s="1"/>
    </row>
    <row r="687" spans="1:7" ht="30">
      <c r="A687" s="15">
        <v>8</v>
      </c>
      <c r="B687" s="18" t="s">
        <v>49</v>
      </c>
      <c r="C687" s="11" t="s">
        <v>15</v>
      </c>
      <c r="D687" s="12">
        <v>132.6</v>
      </c>
      <c r="E687" s="13">
        <v>7.6980977960649222</v>
      </c>
      <c r="F687" s="1">
        <f t="shared" si="8"/>
        <v>1020.7677677582086</v>
      </c>
      <c r="G687" s="1"/>
    </row>
    <row r="688" spans="1:7" ht="30">
      <c r="A688" s="15">
        <v>9</v>
      </c>
      <c r="B688" s="10" t="s">
        <v>50</v>
      </c>
      <c r="C688" s="11" t="s">
        <v>15</v>
      </c>
      <c r="D688" s="12">
        <v>741.7</v>
      </c>
      <c r="E688" s="13">
        <v>0.50512266973286057</v>
      </c>
      <c r="F688" s="1">
        <f t="shared" si="8"/>
        <v>374.64948414086268</v>
      </c>
      <c r="G688" s="1"/>
    </row>
    <row r="689" spans="1:8" ht="30">
      <c r="A689" s="15">
        <v>10</v>
      </c>
      <c r="B689" s="18" t="s">
        <v>51</v>
      </c>
      <c r="C689" s="11" t="s">
        <v>15</v>
      </c>
      <c r="D689" s="12">
        <v>361.8</v>
      </c>
      <c r="E689" s="13">
        <v>4.7806139937949492</v>
      </c>
      <c r="F689" s="1">
        <f t="shared" si="8"/>
        <v>1729.6261429550127</v>
      </c>
      <c r="G689" s="1"/>
    </row>
    <row r="690" spans="1:8" ht="30">
      <c r="A690" s="43">
        <v>11</v>
      </c>
      <c r="B690" s="44" t="s">
        <v>291</v>
      </c>
      <c r="C690" s="45" t="s">
        <v>292</v>
      </c>
      <c r="D690" s="46">
        <v>909</v>
      </c>
      <c r="E690" s="13">
        <v>2.1061688456880243</v>
      </c>
      <c r="F690" s="1">
        <f t="shared" si="8"/>
        <v>1914.507480730414</v>
      </c>
      <c r="G690" s="1"/>
    </row>
    <row r="691" spans="1:8">
      <c r="A691" s="58" t="s">
        <v>437</v>
      </c>
      <c r="B691" s="58"/>
      <c r="C691" s="58"/>
      <c r="D691" s="12"/>
      <c r="E691" s="13"/>
      <c r="F691" s="1"/>
      <c r="G691" s="1"/>
    </row>
    <row r="692" spans="1:8" ht="30">
      <c r="A692" s="15">
        <v>1</v>
      </c>
      <c r="B692" s="18" t="s">
        <v>55</v>
      </c>
      <c r="C692" s="11" t="s">
        <v>7</v>
      </c>
      <c r="D692" s="17">
        <v>627</v>
      </c>
      <c r="E692" s="13">
        <v>1.8512543247215842</v>
      </c>
      <c r="F692" s="1">
        <f t="shared" si="8"/>
        <v>1160.7364616004334</v>
      </c>
      <c r="G692" s="1"/>
    </row>
    <row r="693" spans="1:8">
      <c r="A693" s="15">
        <v>2</v>
      </c>
      <c r="B693" s="18" t="s">
        <v>25</v>
      </c>
      <c r="C693" s="11" t="s">
        <v>7</v>
      </c>
      <c r="D693" s="17">
        <v>627</v>
      </c>
      <c r="E693" s="13">
        <v>0.14896045202898237</v>
      </c>
      <c r="F693" s="1">
        <f t="shared" si="8"/>
        <v>93.398203422171946</v>
      </c>
      <c r="G693" s="1"/>
    </row>
    <row r="694" spans="1:8" ht="30">
      <c r="A694" s="15">
        <v>3</v>
      </c>
      <c r="B694" s="18" t="s">
        <v>58</v>
      </c>
      <c r="C694" s="11" t="s">
        <v>7</v>
      </c>
      <c r="D694" s="17">
        <v>627</v>
      </c>
      <c r="E694" s="13">
        <v>0.10242894213579085</v>
      </c>
      <c r="F694" s="1">
        <f t="shared" si="8"/>
        <v>64.222946719140865</v>
      </c>
      <c r="G694" s="1"/>
      <c r="H694" s="30"/>
    </row>
    <row r="695" spans="1:8">
      <c r="A695" s="15">
        <v>4</v>
      </c>
      <c r="B695" s="18" t="s">
        <v>61</v>
      </c>
      <c r="C695" s="11" t="s">
        <v>14</v>
      </c>
      <c r="D695" s="17">
        <v>10</v>
      </c>
      <c r="E695" s="13">
        <v>3.3352636707084544</v>
      </c>
      <c r="F695" s="1">
        <f t="shared" si="8"/>
        <v>33.352636707084542</v>
      </c>
      <c r="G695" s="1"/>
    </row>
    <row r="696" spans="1:8">
      <c r="A696" s="15">
        <v>5</v>
      </c>
      <c r="B696" s="10" t="s">
        <v>427</v>
      </c>
      <c r="C696" s="11" t="s">
        <v>14</v>
      </c>
      <c r="D696" s="17">
        <v>1</v>
      </c>
      <c r="E696" s="13">
        <v>4.4937836366495301</v>
      </c>
      <c r="F696" s="1">
        <f t="shared" si="8"/>
        <v>4.4937836366495301</v>
      </c>
      <c r="G696" s="1"/>
    </row>
    <row r="697" spans="1:8">
      <c r="A697" s="58" t="s">
        <v>438</v>
      </c>
      <c r="B697" s="58"/>
      <c r="C697" s="58"/>
      <c r="D697" s="12"/>
      <c r="E697" s="13"/>
      <c r="F697" s="1"/>
      <c r="G697" s="1"/>
    </row>
    <row r="698" spans="1:8">
      <c r="A698" s="58" t="s">
        <v>26</v>
      </c>
      <c r="B698" s="58" t="s">
        <v>26</v>
      </c>
      <c r="C698" s="58"/>
      <c r="D698" s="12"/>
      <c r="E698" s="13"/>
      <c r="F698" s="1"/>
      <c r="G698" s="1"/>
    </row>
    <row r="699" spans="1:8">
      <c r="A699" s="15">
        <v>1</v>
      </c>
      <c r="B699" s="10" t="s">
        <v>210</v>
      </c>
      <c r="C699" s="11" t="s">
        <v>14</v>
      </c>
      <c r="D699" s="17">
        <v>1</v>
      </c>
      <c r="E699" s="13">
        <v>47.403082215632587</v>
      </c>
      <c r="F699" s="1">
        <f t="shared" si="8"/>
        <v>47.403082215632587</v>
      </c>
      <c r="G699" s="1"/>
    </row>
    <row r="700" spans="1:8">
      <c r="A700" s="15">
        <v>2</v>
      </c>
      <c r="B700" s="10" t="s">
        <v>211</v>
      </c>
      <c r="C700" s="11" t="s">
        <v>14</v>
      </c>
      <c r="D700" s="17">
        <v>1</v>
      </c>
      <c r="E700" s="13">
        <v>11.652573728676828</v>
      </c>
      <c r="F700" s="1">
        <f t="shared" si="8"/>
        <v>11.652573728676828</v>
      </c>
      <c r="G700" s="1"/>
    </row>
    <row r="701" spans="1:8">
      <c r="A701" s="15">
        <v>3</v>
      </c>
      <c r="B701" s="10" t="s">
        <v>212</v>
      </c>
      <c r="C701" s="11" t="s">
        <v>14</v>
      </c>
      <c r="D701" s="17">
        <v>1</v>
      </c>
      <c r="E701" s="13">
        <v>4.6068248703624599</v>
      </c>
      <c r="F701" s="1">
        <f t="shared" si="8"/>
        <v>4.6068248703624599</v>
      </c>
      <c r="G701" s="1"/>
    </row>
    <row r="702" spans="1:8">
      <c r="A702" s="15">
        <v>4</v>
      </c>
      <c r="B702" s="10" t="s">
        <v>213</v>
      </c>
      <c r="C702" s="11" t="s">
        <v>14</v>
      </c>
      <c r="D702" s="17">
        <v>1</v>
      </c>
      <c r="E702" s="13">
        <v>2.3372286421142725</v>
      </c>
      <c r="F702" s="1">
        <f t="shared" si="8"/>
        <v>2.3372286421142725</v>
      </c>
      <c r="G702" s="1"/>
    </row>
    <row r="703" spans="1:8">
      <c r="A703" s="15">
        <v>5</v>
      </c>
      <c r="B703" s="10" t="s">
        <v>214</v>
      </c>
      <c r="C703" s="11" t="s">
        <v>14</v>
      </c>
      <c r="D703" s="17">
        <v>1</v>
      </c>
      <c r="E703" s="13">
        <v>3.8681497381278036</v>
      </c>
      <c r="F703" s="1">
        <f t="shared" si="8"/>
        <v>3.8681497381278036</v>
      </c>
      <c r="G703" s="1"/>
    </row>
    <row r="704" spans="1:8" ht="30">
      <c r="A704" s="15">
        <v>6</v>
      </c>
      <c r="B704" s="18" t="s">
        <v>215</v>
      </c>
      <c r="C704" s="11" t="s">
        <v>7</v>
      </c>
      <c r="D704" s="12">
        <v>0.5</v>
      </c>
      <c r="E704" s="13">
        <v>1.3547691381089864</v>
      </c>
      <c r="F704" s="1">
        <f t="shared" si="8"/>
        <v>0.67738456905449318</v>
      </c>
      <c r="G704" s="1"/>
    </row>
    <row r="705" spans="1:7">
      <c r="A705" s="15">
        <v>7</v>
      </c>
      <c r="B705" s="10" t="s">
        <v>33</v>
      </c>
      <c r="C705" s="11" t="s">
        <v>7</v>
      </c>
      <c r="D705" s="12">
        <v>0.5</v>
      </c>
      <c r="E705" s="13">
        <v>2.2939909612463283</v>
      </c>
      <c r="F705" s="1">
        <f t="shared" si="8"/>
        <v>1.1469954806231641</v>
      </c>
      <c r="G705" s="1"/>
    </row>
    <row r="706" spans="1:7" ht="18">
      <c r="A706" s="15">
        <v>8</v>
      </c>
      <c r="B706" s="10" t="s">
        <v>34</v>
      </c>
      <c r="C706" s="11" t="s">
        <v>14</v>
      </c>
      <c r="D706" s="17">
        <v>3</v>
      </c>
      <c r="E706" s="13">
        <v>2.117586487910001</v>
      </c>
      <c r="F706" s="1">
        <f t="shared" si="8"/>
        <v>6.3527594637300027</v>
      </c>
      <c r="G706" s="1"/>
    </row>
    <row r="707" spans="1:7" ht="18">
      <c r="A707" s="43">
        <v>9</v>
      </c>
      <c r="B707" s="48" t="s">
        <v>35</v>
      </c>
      <c r="C707" s="45" t="s">
        <v>15</v>
      </c>
      <c r="D707" s="49">
        <v>2.7E-2</v>
      </c>
      <c r="E707" s="13">
        <v>96.024325525501737</v>
      </c>
      <c r="F707" s="1">
        <f t="shared" si="8"/>
        <v>2.5926567891885468</v>
      </c>
      <c r="G707" s="1"/>
    </row>
    <row r="708" spans="1:7" ht="30">
      <c r="A708" s="15">
        <v>10</v>
      </c>
      <c r="B708" s="10" t="s">
        <v>62</v>
      </c>
      <c r="C708" s="11" t="s">
        <v>14</v>
      </c>
      <c r="D708" s="17">
        <v>1</v>
      </c>
      <c r="E708" s="13">
        <v>326.9889226285336</v>
      </c>
      <c r="F708" s="1">
        <f t="shared" si="8"/>
        <v>326.9889226285336</v>
      </c>
      <c r="G708" s="1"/>
    </row>
    <row r="709" spans="1:7">
      <c r="A709" s="27"/>
      <c r="B709" s="27" t="s">
        <v>439</v>
      </c>
      <c r="C709" s="28"/>
      <c r="D709" s="29"/>
      <c r="E709" s="29"/>
      <c r="F709" s="7">
        <f>SUM(F680:F708)</f>
        <v>11302.584103537027</v>
      </c>
      <c r="G709" s="7">
        <f>+F709*100/$F$1251</f>
        <v>3.2802230690449155</v>
      </c>
    </row>
    <row r="710" spans="1:7">
      <c r="A710" s="57" t="s">
        <v>440</v>
      </c>
      <c r="B710" s="57"/>
      <c r="C710" s="57"/>
      <c r="D710" s="9"/>
      <c r="E710" s="13"/>
      <c r="F710" s="1"/>
      <c r="G710" s="1"/>
    </row>
    <row r="711" spans="1:7">
      <c r="A711" s="58" t="s">
        <v>441</v>
      </c>
      <c r="B711" s="58"/>
      <c r="C711" s="58"/>
      <c r="D711" s="9"/>
      <c r="E711" s="13"/>
      <c r="F711" s="1"/>
      <c r="G711" s="1"/>
    </row>
    <row r="712" spans="1:7" ht="30">
      <c r="A712" s="15">
        <v>1</v>
      </c>
      <c r="B712" s="18" t="s">
        <v>42</v>
      </c>
      <c r="C712" s="11" t="s">
        <v>43</v>
      </c>
      <c r="D712" s="12">
        <v>158.40000000000003</v>
      </c>
      <c r="E712" s="13">
        <v>8.4012402445846863</v>
      </c>
      <c r="F712" s="1">
        <f t="shared" ref="F712:F727" si="9">+E712*D712</f>
        <v>1330.7564547422146</v>
      </c>
      <c r="G712" s="1"/>
    </row>
    <row r="713" spans="1:7" ht="30">
      <c r="A713" s="15">
        <v>2</v>
      </c>
      <c r="B713" s="18" t="s">
        <v>44</v>
      </c>
      <c r="C713" s="11" t="s">
        <v>15</v>
      </c>
      <c r="D713" s="12">
        <v>285.2</v>
      </c>
      <c r="E713" s="13">
        <v>1.2816051447436019</v>
      </c>
      <c r="F713" s="1">
        <f t="shared" si="9"/>
        <v>365.51378728087525</v>
      </c>
      <c r="G713" s="1"/>
    </row>
    <row r="714" spans="1:7" ht="30">
      <c r="A714" s="15">
        <v>3</v>
      </c>
      <c r="B714" s="18" t="s">
        <v>45</v>
      </c>
      <c r="C714" s="11" t="s">
        <v>15</v>
      </c>
      <c r="D714" s="12">
        <v>31.6</v>
      </c>
      <c r="E714" s="13">
        <v>14.818640052780129</v>
      </c>
      <c r="F714" s="1">
        <f t="shared" si="9"/>
        <v>468.26902566785208</v>
      </c>
      <c r="G714" s="1"/>
    </row>
    <row r="715" spans="1:7" ht="30">
      <c r="A715" s="15">
        <v>4</v>
      </c>
      <c r="B715" s="18" t="s">
        <v>46</v>
      </c>
      <c r="C715" s="11" t="s">
        <v>15</v>
      </c>
      <c r="D715" s="12">
        <v>427.7</v>
      </c>
      <c r="E715" s="13">
        <v>0.95008674130113446</v>
      </c>
      <c r="F715" s="1">
        <f t="shared" si="9"/>
        <v>406.35209925449522</v>
      </c>
      <c r="G715" s="1"/>
    </row>
    <row r="716" spans="1:7" ht="30">
      <c r="A716" s="15">
        <v>5</v>
      </c>
      <c r="B716" s="18" t="s">
        <v>47</v>
      </c>
      <c r="C716" s="11" t="s">
        <v>15</v>
      </c>
      <c r="D716" s="12">
        <v>47.5</v>
      </c>
      <c r="E716" s="13">
        <v>6.0650130173825838</v>
      </c>
      <c r="F716" s="1">
        <f t="shared" si="9"/>
        <v>288.08811832567272</v>
      </c>
      <c r="G716" s="1"/>
    </row>
    <row r="717" spans="1:7" ht="18">
      <c r="A717" s="15">
        <v>6</v>
      </c>
      <c r="B717" s="18" t="s">
        <v>48</v>
      </c>
      <c r="C717" s="11" t="s">
        <v>15</v>
      </c>
      <c r="D717" s="12">
        <v>16.3</v>
      </c>
      <c r="E717" s="13">
        <v>7.2780156208591009</v>
      </c>
      <c r="F717" s="1">
        <f t="shared" si="9"/>
        <v>118.63165462000335</v>
      </c>
      <c r="G717" s="1"/>
    </row>
    <row r="718" spans="1:7" ht="30">
      <c r="A718" s="15">
        <v>7</v>
      </c>
      <c r="B718" s="18" t="s">
        <v>9</v>
      </c>
      <c r="C718" s="11" t="s">
        <v>15</v>
      </c>
      <c r="D718" s="12">
        <v>32.6</v>
      </c>
      <c r="E718" s="13">
        <v>7.6980977960649222</v>
      </c>
      <c r="F718" s="1">
        <f t="shared" si="9"/>
        <v>250.95798815171648</v>
      </c>
      <c r="G718" s="1"/>
    </row>
    <row r="719" spans="1:7" ht="30">
      <c r="A719" s="15">
        <v>8</v>
      </c>
      <c r="B719" s="18" t="s">
        <v>49</v>
      </c>
      <c r="C719" s="11" t="s">
        <v>15</v>
      </c>
      <c r="D719" s="12">
        <v>90.5</v>
      </c>
      <c r="E719" s="13">
        <v>7.6980977960649222</v>
      </c>
      <c r="F719" s="1">
        <f t="shared" si="9"/>
        <v>696.67785054387548</v>
      </c>
      <c r="G719" s="1"/>
    </row>
    <row r="720" spans="1:7" ht="30">
      <c r="A720" s="15">
        <v>9</v>
      </c>
      <c r="B720" s="10" t="s">
        <v>50</v>
      </c>
      <c r="C720" s="11" t="s">
        <v>15</v>
      </c>
      <c r="D720" s="12">
        <v>537.5</v>
      </c>
      <c r="E720" s="13">
        <v>0.50512266973286057</v>
      </c>
      <c r="F720" s="1">
        <f t="shared" si="9"/>
        <v>271.50343498141257</v>
      </c>
      <c r="G720" s="1"/>
    </row>
    <row r="721" spans="1:8" ht="30">
      <c r="A721" s="15">
        <v>10</v>
      </c>
      <c r="B721" s="18" t="s">
        <v>51</v>
      </c>
      <c r="C721" s="11" t="s">
        <v>15</v>
      </c>
      <c r="D721" s="12">
        <v>254.5</v>
      </c>
      <c r="E721" s="13">
        <v>4.7806139937949492</v>
      </c>
      <c r="F721" s="1">
        <f t="shared" si="9"/>
        <v>1216.6662614208146</v>
      </c>
      <c r="G721" s="1"/>
    </row>
    <row r="722" spans="1:8" ht="30">
      <c r="A722" s="43">
        <v>11</v>
      </c>
      <c r="B722" s="44" t="s">
        <v>291</v>
      </c>
      <c r="C722" s="45" t="s">
        <v>292</v>
      </c>
      <c r="D722" s="46">
        <v>652.5</v>
      </c>
      <c r="E722" s="13">
        <v>2.1061688456880243</v>
      </c>
      <c r="F722" s="1">
        <f t="shared" si="9"/>
        <v>1374.2751718114359</v>
      </c>
      <c r="G722" s="1"/>
    </row>
    <row r="723" spans="1:8">
      <c r="A723" s="58" t="s">
        <v>442</v>
      </c>
      <c r="B723" s="58"/>
      <c r="C723" s="58"/>
      <c r="D723" s="12"/>
      <c r="E723" s="13"/>
      <c r="F723" s="1"/>
      <c r="G723" s="1"/>
    </row>
    <row r="724" spans="1:8" ht="30">
      <c r="A724" s="15">
        <v>1</v>
      </c>
      <c r="B724" s="18" t="s">
        <v>83</v>
      </c>
      <c r="C724" s="11" t="s">
        <v>7</v>
      </c>
      <c r="D724" s="17">
        <v>450</v>
      </c>
      <c r="E724" s="13">
        <v>1.3547691381089864</v>
      </c>
      <c r="F724" s="1">
        <f t="shared" si="9"/>
        <v>609.64611214904392</v>
      </c>
      <c r="G724" s="1"/>
      <c r="H724" s="30"/>
    </row>
    <row r="725" spans="1:8">
      <c r="A725" s="15">
        <v>2</v>
      </c>
      <c r="B725" s="18" t="s">
        <v>25</v>
      </c>
      <c r="C725" s="11" t="s">
        <v>7</v>
      </c>
      <c r="D725" s="17">
        <v>450</v>
      </c>
      <c r="E725" s="13">
        <v>0.14896045202898237</v>
      </c>
      <c r="F725" s="1">
        <f t="shared" si="9"/>
        <v>67.032203413042069</v>
      </c>
      <c r="G725" s="1"/>
    </row>
    <row r="726" spans="1:8" ht="30">
      <c r="A726" s="15">
        <v>3</v>
      </c>
      <c r="B726" s="18" t="s">
        <v>84</v>
      </c>
      <c r="C726" s="11" t="s">
        <v>7</v>
      </c>
      <c r="D726" s="17">
        <v>450</v>
      </c>
      <c r="E726" s="13">
        <v>0.10242894213579085</v>
      </c>
      <c r="F726" s="1">
        <f t="shared" si="9"/>
        <v>46.093023961105878</v>
      </c>
      <c r="G726" s="1"/>
    </row>
    <row r="727" spans="1:8">
      <c r="A727" s="15">
        <v>4</v>
      </c>
      <c r="B727" s="18" t="s">
        <v>85</v>
      </c>
      <c r="C727" s="11" t="s">
        <v>14</v>
      </c>
      <c r="D727" s="17">
        <v>10</v>
      </c>
      <c r="E727" s="13">
        <v>3.2011992638823701</v>
      </c>
      <c r="F727" s="1">
        <f t="shared" si="9"/>
        <v>32.011992638823699</v>
      </c>
      <c r="G727" s="1"/>
    </row>
    <row r="728" spans="1:8">
      <c r="A728" s="27"/>
      <c r="B728" s="27" t="s">
        <v>443</v>
      </c>
      <c r="C728" s="28"/>
      <c r="D728" s="29"/>
      <c r="E728" s="29"/>
      <c r="F728" s="7">
        <f>SUM(F712:F727)</f>
        <v>7542.4751789623833</v>
      </c>
      <c r="G728" s="7">
        <f>+F728*100/$F$1251</f>
        <v>2.188968544988632</v>
      </c>
    </row>
    <row r="729" spans="1:8">
      <c r="A729" s="57" t="s">
        <v>444</v>
      </c>
      <c r="B729" s="57"/>
      <c r="C729" s="57"/>
      <c r="D729" s="9"/>
      <c r="E729" s="13"/>
      <c r="F729" s="1"/>
      <c r="G729" s="1"/>
    </row>
    <row r="730" spans="1:8">
      <c r="A730" s="58" t="s">
        <v>445</v>
      </c>
      <c r="B730" s="58"/>
      <c r="C730" s="58"/>
      <c r="D730" s="9"/>
      <c r="E730" s="13"/>
      <c r="F730" s="1"/>
      <c r="G730" s="1"/>
    </row>
    <row r="731" spans="1:8" ht="30">
      <c r="A731" s="15">
        <v>1</v>
      </c>
      <c r="B731" s="18" t="s">
        <v>42</v>
      </c>
      <c r="C731" s="11" t="s">
        <v>43</v>
      </c>
      <c r="D731" s="12">
        <v>269.3</v>
      </c>
      <c r="E731" s="13">
        <v>8.4012402445846863</v>
      </c>
      <c r="F731" s="1">
        <f t="shared" ref="F731:F741" si="10">+E731*D731</f>
        <v>2262.4539978666562</v>
      </c>
      <c r="G731" s="1"/>
    </row>
    <row r="732" spans="1:8" ht="30">
      <c r="A732" s="15">
        <v>2</v>
      </c>
      <c r="B732" s="18" t="s">
        <v>44</v>
      </c>
      <c r="C732" s="11" t="s">
        <v>15</v>
      </c>
      <c r="D732" s="12">
        <v>484.8</v>
      </c>
      <c r="E732" s="13">
        <v>1.2816051447436019</v>
      </c>
      <c r="F732" s="1">
        <f t="shared" si="10"/>
        <v>621.32217417169818</v>
      </c>
      <c r="G732" s="1"/>
    </row>
    <row r="733" spans="1:8" ht="30">
      <c r="A733" s="15">
        <v>3</v>
      </c>
      <c r="B733" s="18" t="s">
        <v>45</v>
      </c>
      <c r="C733" s="11" t="s">
        <v>15</v>
      </c>
      <c r="D733" s="12">
        <v>53.8</v>
      </c>
      <c r="E733" s="13">
        <v>14.818640052780129</v>
      </c>
      <c r="F733" s="1">
        <f t="shared" si="10"/>
        <v>797.24283483957095</v>
      </c>
      <c r="G733" s="1"/>
    </row>
    <row r="734" spans="1:8" ht="30">
      <c r="A734" s="15">
        <v>4</v>
      </c>
      <c r="B734" s="18" t="s">
        <v>46</v>
      </c>
      <c r="C734" s="11" t="s">
        <v>15</v>
      </c>
      <c r="D734" s="12">
        <v>727</v>
      </c>
      <c r="E734" s="13">
        <v>0.95008674130113446</v>
      </c>
      <c r="F734" s="1">
        <f t="shared" si="10"/>
        <v>690.71306092592476</v>
      </c>
      <c r="G734" s="1"/>
    </row>
    <row r="735" spans="1:8" ht="30">
      <c r="A735" s="15">
        <v>5</v>
      </c>
      <c r="B735" s="18" t="s">
        <v>47</v>
      </c>
      <c r="C735" s="11" t="s">
        <v>15</v>
      </c>
      <c r="D735" s="12">
        <v>80.8</v>
      </c>
      <c r="E735" s="13">
        <v>6.0650130173825838</v>
      </c>
      <c r="F735" s="1">
        <f t="shared" si="10"/>
        <v>490.05305180451273</v>
      </c>
      <c r="G735" s="1"/>
    </row>
    <row r="736" spans="1:8" ht="18">
      <c r="A736" s="15">
        <v>6</v>
      </c>
      <c r="B736" s="18" t="s">
        <v>48</v>
      </c>
      <c r="C736" s="11" t="s">
        <v>15</v>
      </c>
      <c r="D736" s="12">
        <v>27.7</v>
      </c>
      <c r="E736" s="13">
        <v>7.2780156208591009</v>
      </c>
      <c r="F736" s="1">
        <f t="shared" si="10"/>
        <v>201.60103269779708</v>
      </c>
      <c r="G736" s="1"/>
    </row>
    <row r="737" spans="1:8" ht="30">
      <c r="A737" s="15">
        <v>7</v>
      </c>
      <c r="B737" s="18" t="s">
        <v>9</v>
      </c>
      <c r="C737" s="11" t="s">
        <v>15</v>
      </c>
      <c r="D737" s="12">
        <v>55.4</v>
      </c>
      <c r="E737" s="13">
        <v>7.6980977960649222</v>
      </c>
      <c r="F737" s="1">
        <f t="shared" si="10"/>
        <v>426.47461790199668</v>
      </c>
      <c r="G737" s="1"/>
    </row>
    <row r="738" spans="1:8" ht="30">
      <c r="A738" s="15">
        <v>8</v>
      </c>
      <c r="B738" s="18" t="s">
        <v>49</v>
      </c>
      <c r="C738" s="11" t="s">
        <v>15</v>
      </c>
      <c r="D738" s="12">
        <v>177.6</v>
      </c>
      <c r="E738" s="13">
        <v>7.6980977960649222</v>
      </c>
      <c r="F738" s="1">
        <f t="shared" si="10"/>
        <v>1367.1821685811301</v>
      </c>
      <c r="G738" s="1"/>
    </row>
    <row r="739" spans="1:8" ht="30">
      <c r="A739" s="15">
        <v>9</v>
      </c>
      <c r="B739" s="10" t="s">
        <v>50</v>
      </c>
      <c r="C739" s="11" t="s">
        <v>15</v>
      </c>
      <c r="D739" s="12">
        <v>886.6</v>
      </c>
      <c r="E739" s="13">
        <v>0.50512266973286057</v>
      </c>
      <c r="F739" s="1">
        <f t="shared" si="10"/>
        <v>447.84175898515417</v>
      </c>
      <c r="G739" s="1"/>
    </row>
    <row r="740" spans="1:8" ht="30">
      <c r="A740" s="15">
        <v>10</v>
      </c>
      <c r="B740" s="18" t="s">
        <v>51</v>
      </c>
      <c r="C740" s="11" t="s">
        <v>15</v>
      </c>
      <c r="D740" s="12">
        <v>459.8</v>
      </c>
      <c r="E740" s="13">
        <v>4.7806139937949492</v>
      </c>
      <c r="F740" s="1">
        <f t="shared" si="10"/>
        <v>2198.1263143469178</v>
      </c>
      <c r="G740" s="1"/>
    </row>
    <row r="741" spans="1:8" ht="30">
      <c r="A741" s="43">
        <v>11</v>
      </c>
      <c r="B741" s="44" t="s">
        <v>291</v>
      </c>
      <c r="C741" s="45" t="s">
        <v>292</v>
      </c>
      <c r="D741" s="46">
        <v>1109</v>
      </c>
      <c r="E741" s="13">
        <v>2.1061688456880243</v>
      </c>
      <c r="F741" s="1">
        <f t="shared" si="10"/>
        <v>2335.7412498680192</v>
      </c>
      <c r="G741" s="1"/>
    </row>
    <row r="742" spans="1:8">
      <c r="A742" s="58" t="s">
        <v>446</v>
      </c>
      <c r="B742" s="58"/>
      <c r="C742" s="58"/>
      <c r="D742" s="12"/>
      <c r="E742" s="13"/>
      <c r="F742" s="1"/>
      <c r="G742" s="1"/>
      <c r="H742" s="30"/>
    </row>
    <row r="743" spans="1:8" ht="30">
      <c r="A743" s="15">
        <v>1</v>
      </c>
      <c r="B743" s="18" t="s">
        <v>54</v>
      </c>
      <c r="C743" s="11" t="s">
        <v>7</v>
      </c>
      <c r="D743" s="17">
        <v>765</v>
      </c>
      <c r="E743" s="13">
        <v>3.4236072485499949</v>
      </c>
      <c r="F743" s="1">
        <f t="shared" ref="F743:F792" si="11">+E743*D743</f>
        <v>2619.0595451407462</v>
      </c>
      <c r="G743" s="1"/>
    </row>
    <row r="744" spans="1:8">
      <c r="A744" s="15">
        <v>2</v>
      </c>
      <c r="B744" s="18" t="s">
        <v>25</v>
      </c>
      <c r="C744" s="11" t="s">
        <v>7</v>
      </c>
      <c r="D744" s="17">
        <v>765</v>
      </c>
      <c r="E744" s="13">
        <v>0.14896045202898237</v>
      </c>
      <c r="F744" s="1">
        <f t="shared" si="11"/>
        <v>113.95474580217152</v>
      </c>
      <c r="G744" s="1"/>
    </row>
    <row r="745" spans="1:8" ht="30">
      <c r="A745" s="15">
        <v>3</v>
      </c>
      <c r="B745" s="18" t="s">
        <v>57</v>
      </c>
      <c r="C745" s="11" t="s">
        <v>7</v>
      </c>
      <c r="D745" s="17">
        <v>765</v>
      </c>
      <c r="E745" s="13">
        <v>0.12116816700103683</v>
      </c>
      <c r="F745" s="1">
        <f t="shared" si="11"/>
        <v>92.693647755793179</v>
      </c>
      <c r="G745" s="1"/>
    </row>
    <row r="746" spans="1:8">
      <c r="A746" s="15">
        <v>4</v>
      </c>
      <c r="B746" s="18" t="s">
        <v>60</v>
      </c>
      <c r="C746" s="11" t="s">
        <v>14</v>
      </c>
      <c r="D746" s="17">
        <v>12</v>
      </c>
      <c r="E746" s="13">
        <v>4.5716354225490079</v>
      </c>
      <c r="F746" s="1">
        <f t="shared" si="11"/>
        <v>54.859625070588095</v>
      </c>
      <c r="G746" s="1"/>
    </row>
    <row r="747" spans="1:8">
      <c r="A747" s="15">
        <v>5</v>
      </c>
      <c r="B747" s="10" t="s">
        <v>327</v>
      </c>
      <c r="C747" s="11" t="s">
        <v>14</v>
      </c>
      <c r="D747" s="12">
        <v>1</v>
      </c>
      <c r="E747" s="13">
        <v>10.943771209504465</v>
      </c>
      <c r="F747" s="1">
        <f t="shared" si="11"/>
        <v>10.943771209504465</v>
      </c>
      <c r="G747" s="1"/>
    </row>
    <row r="748" spans="1:8">
      <c r="A748" s="58" t="s">
        <v>447</v>
      </c>
      <c r="B748" s="58"/>
      <c r="C748" s="58"/>
      <c r="D748" s="17"/>
      <c r="E748" s="13"/>
      <c r="F748" s="1"/>
      <c r="G748" s="1"/>
    </row>
    <row r="749" spans="1:8">
      <c r="A749" s="58" t="s">
        <v>26</v>
      </c>
      <c r="B749" s="58" t="s">
        <v>26</v>
      </c>
      <c r="C749" s="58"/>
      <c r="D749" s="17"/>
      <c r="E749" s="13"/>
      <c r="F749" s="1"/>
      <c r="G749" s="1"/>
    </row>
    <row r="750" spans="1:8">
      <c r="A750" s="15">
        <v>1</v>
      </c>
      <c r="B750" s="10" t="s">
        <v>376</v>
      </c>
      <c r="C750" s="11" t="s">
        <v>14</v>
      </c>
      <c r="D750" s="50">
        <v>1</v>
      </c>
      <c r="E750" s="13">
        <v>11.941806238098648</v>
      </c>
      <c r="F750" s="1">
        <f t="shared" si="11"/>
        <v>11.941806238098648</v>
      </c>
      <c r="G750" s="1"/>
    </row>
    <row r="751" spans="1:8">
      <c r="A751" s="15">
        <v>2</v>
      </c>
      <c r="B751" s="10" t="s">
        <v>75</v>
      </c>
      <c r="C751" s="11" t="s">
        <v>14</v>
      </c>
      <c r="D751" s="12">
        <v>2</v>
      </c>
      <c r="E751" s="13">
        <v>29.894912267476009</v>
      </c>
      <c r="F751" s="1">
        <f t="shared" si="11"/>
        <v>59.789824534952018</v>
      </c>
      <c r="G751" s="1"/>
    </row>
    <row r="752" spans="1:8">
      <c r="A752" s="15">
        <v>3</v>
      </c>
      <c r="B752" s="10" t="s">
        <v>76</v>
      </c>
      <c r="C752" s="11" t="s">
        <v>14</v>
      </c>
      <c r="D752" s="12">
        <v>1</v>
      </c>
      <c r="E752" s="13">
        <v>39.215680289991504</v>
      </c>
      <c r="F752" s="1">
        <f t="shared" si="11"/>
        <v>39.215680289991504</v>
      </c>
      <c r="G752" s="1"/>
    </row>
    <row r="753" spans="1:8">
      <c r="A753" s="15">
        <v>4</v>
      </c>
      <c r="B753" s="10" t="s">
        <v>77</v>
      </c>
      <c r="C753" s="11" t="s">
        <v>14</v>
      </c>
      <c r="D753" s="12">
        <v>2</v>
      </c>
      <c r="E753" s="13">
        <v>8.1942981806332291</v>
      </c>
      <c r="F753" s="1">
        <f t="shared" si="11"/>
        <v>16.388596361266458</v>
      </c>
      <c r="G753" s="1"/>
    </row>
    <row r="754" spans="1:8" ht="30">
      <c r="A754" s="43">
        <v>5</v>
      </c>
      <c r="B754" s="47" t="s">
        <v>330</v>
      </c>
      <c r="C754" s="45" t="s">
        <v>7</v>
      </c>
      <c r="D754" s="46">
        <v>2</v>
      </c>
      <c r="E754" s="13">
        <v>5.2516447458556685</v>
      </c>
      <c r="F754" s="1">
        <f t="shared" si="11"/>
        <v>10.503289491711337</v>
      </c>
      <c r="G754" s="1"/>
    </row>
    <row r="755" spans="1:8" ht="18">
      <c r="A755" s="43">
        <v>6</v>
      </c>
      <c r="B755" s="44" t="s">
        <v>229</v>
      </c>
      <c r="C755" s="45" t="s">
        <v>166</v>
      </c>
      <c r="D755" s="46">
        <v>0.6</v>
      </c>
      <c r="E755" s="13">
        <v>1.1635724604637872</v>
      </c>
      <c r="F755" s="1">
        <f t="shared" si="11"/>
        <v>0.69814347627827222</v>
      </c>
      <c r="G755" s="1"/>
    </row>
    <row r="756" spans="1:8" ht="30">
      <c r="A756" s="43">
        <v>7</v>
      </c>
      <c r="B756" s="48" t="s">
        <v>314</v>
      </c>
      <c r="C756" s="45" t="s">
        <v>15</v>
      </c>
      <c r="D756" s="49">
        <v>1.2E-2</v>
      </c>
      <c r="E756" s="13">
        <v>68.049552634458834</v>
      </c>
      <c r="F756" s="1">
        <f t="shared" si="11"/>
        <v>0.81659463161350598</v>
      </c>
      <c r="G756" s="1"/>
    </row>
    <row r="757" spans="1:8" ht="30">
      <c r="A757" s="15">
        <v>8</v>
      </c>
      <c r="B757" s="10" t="s">
        <v>67</v>
      </c>
      <c r="C757" s="11" t="s">
        <v>14</v>
      </c>
      <c r="D757" s="12">
        <v>1</v>
      </c>
      <c r="E757" s="13">
        <v>550.76182724636351</v>
      </c>
      <c r="F757" s="1">
        <f t="shared" si="11"/>
        <v>550.76182724636351</v>
      </c>
      <c r="G757" s="1"/>
    </row>
    <row r="758" spans="1:8">
      <c r="A758" s="58" t="s">
        <v>448</v>
      </c>
      <c r="B758" s="58"/>
      <c r="C758" s="58"/>
      <c r="D758" s="17"/>
      <c r="E758" s="13"/>
      <c r="F758" s="1"/>
      <c r="G758" s="1"/>
    </row>
    <row r="759" spans="1:8">
      <c r="A759" s="58" t="s">
        <v>26</v>
      </c>
      <c r="B759" s="58" t="s">
        <v>26</v>
      </c>
      <c r="C759" s="58"/>
      <c r="D759" s="17"/>
      <c r="E759" s="13"/>
      <c r="F759" s="1"/>
      <c r="G759" s="1"/>
    </row>
    <row r="760" spans="1:8">
      <c r="A760" s="15">
        <v>1</v>
      </c>
      <c r="B760" s="10" t="s">
        <v>335</v>
      </c>
      <c r="C760" s="11" t="s">
        <v>14</v>
      </c>
      <c r="D760" s="50">
        <v>1</v>
      </c>
      <c r="E760" s="13">
        <v>6.6090220554610788</v>
      </c>
      <c r="F760" s="1">
        <f t="shared" si="11"/>
        <v>6.6090220554610788</v>
      </c>
      <c r="G760" s="1"/>
      <c r="H760" s="30"/>
    </row>
    <row r="761" spans="1:8">
      <c r="A761" s="15">
        <v>2</v>
      </c>
      <c r="B761" s="10" t="s">
        <v>75</v>
      </c>
      <c r="C761" s="11" t="s">
        <v>14</v>
      </c>
      <c r="D761" s="12">
        <v>4</v>
      </c>
      <c r="E761" s="13">
        <v>29.894912267476009</v>
      </c>
      <c r="F761" s="1">
        <f t="shared" si="11"/>
        <v>119.57964906990404</v>
      </c>
      <c r="G761" s="1"/>
    </row>
    <row r="762" spans="1:8">
      <c r="A762" s="15">
        <v>3</v>
      </c>
      <c r="B762" s="10" t="s">
        <v>76</v>
      </c>
      <c r="C762" s="11" t="s">
        <v>14</v>
      </c>
      <c r="D762" s="12">
        <v>2</v>
      </c>
      <c r="E762" s="13">
        <v>39.215680289991504</v>
      </c>
      <c r="F762" s="1">
        <f t="shared" si="11"/>
        <v>78.431360579983007</v>
      </c>
      <c r="G762" s="1"/>
    </row>
    <row r="763" spans="1:8">
      <c r="A763" s="15">
        <v>4</v>
      </c>
      <c r="B763" s="10" t="s">
        <v>77</v>
      </c>
      <c r="C763" s="11" t="s">
        <v>14</v>
      </c>
      <c r="D763" s="12">
        <v>4</v>
      </c>
      <c r="E763" s="13">
        <v>8.1942981806332291</v>
      </c>
      <c r="F763" s="1">
        <f t="shared" si="11"/>
        <v>32.777192722532916</v>
      </c>
      <c r="G763" s="1"/>
    </row>
    <row r="764" spans="1:8" ht="30">
      <c r="A764" s="43">
        <v>5</v>
      </c>
      <c r="B764" s="47" t="s">
        <v>330</v>
      </c>
      <c r="C764" s="45" t="s">
        <v>7</v>
      </c>
      <c r="D764" s="46">
        <v>3</v>
      </c>
      <c r="E764" s="13">
        <v>5.2516447458556685</v>
      </c>
      <c r="F764" s="1">
        <f t="shared" si="11"/>
        <v>15.754934237567007</v>
      </c>
      <c r="G764" s="1"/>
    </row>
    <row r="765" spans="1:8" ht="18">
      <c r="A765" s="43">
        <v>6</v>
      </c>
      <c r="B765" s="44" t="s">
        <v>229</v>
      </c>
      <c r="C765" s="45" t="s">
        <v>166</v>
      </c>
      <c r="D765" s="46">
        <v>0.9</v>
      </c>
      <c r="E765" s="13">
        <v>1.1635724604637872</v>
      </c>
      <c r="F765" s="1">
        <f t="shared" si="11"/>
        <v>1.0472152144174085</v>
      </c>
      <c r="G765" s="1"/>
    </row>
    <row r="766" spans="1:8" ht="30">
      <c r="A766" s="43">
        <v>7</v>
      </c>
      <c r="B766" s="48" t="s">
        <v>314</v>
      </c>
      <c r="C766" s="45" t="s">
        <v>15</v>
      </c>
      <c r="D766" s="49">
        <v>2.4E-2</v>
      </c>
      <c r="E766" s="13">
        <v>68.049552634458834</v>
      </c>
      <c r="F766" s="1">
        <f t="shared" si="11"/>
        <v>1.633189263227012</v>
      </c>
      <c r="G766" s="1"/>
    </row>
    <row r="767" spans="1:8" ht="30">
      <c r="A767" s="15">
        <v>8</v>
      </c>
      <c r="B767" s="10" t="s">
        <v>67</v>
      </c>
      <c r="C767" s="11" t="s">
        <v>14</v>
      </c>
      <c r="D767" s="12">
        <v>1</v>
      </c>
      <c r="E767" s="13">
        <v>550.76182724636351</v>
      </c>
      <c r="F767" s="1">
        <f t="shared" si="11"/>
        <v>550.76182724636351</v>
      </c>
      <c r="G767" s="1"/>
    </row>
    <row r="768" spans="1:8">
      <c r="A768" s="58" t="s">
        <v>449</v>
      </c>
      <c r="B768" s="58"/>
      <c r="C768" s="58"/>
      <c r="D768" s="12"/>
      <c r="E768" s="13"/>
      <c r="F768" s="1"/>
      <c r="G768" s="1"/>
    </row>
    <row r="769" spans="1:8">
      <c r="A769" s="58" t="s">
        <v>26</v>
      </c>
      <c r="B769" s="58" t="s">
        <v>26</v>
      </c>
      <c r="C769" s="58"/>
      <c r="D769" s="12"/>
      <c r="E769" s="13"/>
      <c r="F769" s="1"/>
      <c r="G769" s="1"/>
    </row>
    <row r="770" spans="1:8">
      <c r="A770" s="15">
        <v>1</v>
      </c>
      <c r="B770" s="10" t="s">
        <v>210</v>
      </c>
      <c r="C770" s="11" t="s">
        <v>14</v>
      </c>
      <c r="D770" s="17">
        <v>1</v>
      </c>
      <c r="E770" s="13">
        <v>47.403082215632587</v>
      </c>
      <c r="F770" s="1">
        <f t="shared" si="11"/>
        <v>47.403082215632587</v>
      </c>
      <c r="G770" s="1"/>
    </row>
    <row r="771" spans="1:8">
      <c r="A771" s="15">
        <v>2</v>
      </c>
      <c r="B771" s="10" t="s">
        <v>211</v>
      </c>
      <c r="C771" s="11" t="s">
        <v>14</v>
      </c>
      <c r="D771" s="17">
        <v>1</v>
      </c>
      <c r="E771" s="13">
        <v>11.652573728676828</v>
      </c>
      <c r="F771" s="1">
        <f t="shared" si="11"/>
        <v>11.652573728676828</v>
      </c>
      <c r="G771" s="1"/>
    </row>
    <row r="772" spans="1:8">
      <c r="A772" s="15">
        <v>3</v>
      </c>
      <c r="B772" s="10" t="s">
        <v>212</v>
      </c>
      <c r="C772" s="11" t="s">
        <v>14</v>
      </c>
      <c r="D772" s="17">
        <v>1</v>
      </c>
      <c r="E772" s="13">
        <v>4.6068248703624599</v>
      </c>
      <c r="F772" s="1">
        <f t="shared" si="11"/>
        <v>4.6068248703624599</v>
      </c>
      <c r="G772" s="1"/>
    </row>
    <row r="773" spans="1:8">
      <c r="A773" s="15">
        <v>4</v>
      </c>
      <c r="B773" s="10" t="s">
        <v>213</v>
      </c>
      <c r="C773" s="11" t="s">
        <v>14</v>
      </c>
      <c r="D773" s="17">
        <v>1</v>
      </c>
      <c r="E773" s="13">
        <v>2.3372286421142725</v>
      </c>
      <c r="F773" s="1">
        <f t="shared" si="11"/>
        <v>2.3372286421142725</v>
      </c>
      <c r="G773" s="1"/>
    </row>
    <row r="774" spans="1:8">
      <c r="A774" s="15">
        <v>5</v>
      </c>
      <c r="B774" s="10" t="s">
        <v>214</v>
      </c>
      <c r="C774" s="11" t="s">
        <v>14</v>
      </c>
      <c r="D774" s="17">
        <v>1</v>
      </c>
      <c r="E774" s="13">
        <v>3.8681497381278036</v>
      </c>
      <c r="F774" s="1">
        <f t="shared" si="11"/>
        <v>3.8681497381278036</v>
      </c>
      <c r="G774" s="1"/>
    </row>
    <row r="775" spans="1:8" ht="30">
      <c r="A775" s="15">
        <v>6</v>
      </c>
      <c r="B775" s="18" t="s">
        <v>215</v>
      </c>
      <c r="C775" s="11" t="s">
        <v>7</v>
      </c>
      <c r="D775" s="12">
        <v>0.5</v>
      </c>
      <c r="E775" s="13">
        <v>1.3547691381089864</v>
      </c>
      <c r="F775" s="1">
        <f t="shared" si="11"/>
        <v>0.67738456905449318</v>
      </c>
      <c r="G775" s="1"/>
    </row>
    <row r="776" spans="1:8">
      <c r="A776" s="15">
        <v>7</v>
      </c>
      <c r="B776" s="10" t="s">
        <v>33</v>
      </c>
      <c r="C776" s="11" t="s">
        <v>7</v>
      </c>
      <c r="D776" s="12">
        <v>0.5</v>
      </c>
      <c r="E776" s="13">
        <v>2.2939909612463283</v>
      </c>
      <c r="F776" s="1">
        <f t="shared" si="11"/>
        <v>1.1469954806231641</v>
      </c>
      <c r="G776" s="1"/>
    </row>
    <row r="777" spans="1:8" ht="18">
      <c r="A777" s="15">
        <v>8</v>
      </c>
      <c r="B777" s="10" t="s">
        <v>34</v>
      </c>
      <c r="C777" s="11" t="s">
        <v>14</v>
      </c>
      <c r="D777" s="17">
        <v>3</v>
      </c>
      <c r="E777" s="13">
        <v>2.117586487910001</v>
      </c>
      <c r="F777" s="1">
        <f t="shared" si="11"/>
        <v>6.3527594637300027</v>
      </c>
      <c r="G777" s="1"/>
    </row>
    <row r="778" spans="1:8" ht="18">
      <c r="A778" s="43">
        <v>9</v>
      </c>
      <c r="B778" s="48" t="s">
        <v>35</v>
      </c>
      <c r="C778" s="45" t="s">
        <v>15</v>
      </c>
      <c r="D778" s="49">
        <v>2.7E-2</v>
      </c>
      <c r="E778" s="13">
        <v>96.024325525501737</v>
      </c>
      <c r="F778" s="1">
        <f t="shared" si="11"/>
        <v>2.5926567891885468</v>
      </c>
      <c r="G778" s="1"/>
      <c r="H778" s="30"/>
    </row>
    <row r="779" spans="1:8" ht="30">
      <c r="A779" s="15">
        <v>10</v>
      </c>
      <c r="B779" s="10" t="s">
        <v>62</v>
      </c>
      <c r="C779" s="11" t="s">
        <v>14</v>
      </c>
      <c r="D779" s="17">
        <v>1</v>
      </c>
      <c r="E779" s="13">
        <v>326.9889226285336</v>
      </c>
      <c r="F779" s="1">
        <f t="shared" si="11"/>
        <v>326.9889226285336</v>
      </c>
      <c r="G779" s="1"/>
    </row>
    <row r="780" spans="1:8">
      <c r="A780" s="58" t="s">
        <v>450</v>
      </c>
      <c r="B780" s="58"/>
      <c r="C780" s="58"/>
      <c r="D780" s="12"/>
      <c r="E780" s="13"/>
      <c r="F780" s="1"/>
      <c r="G780" s="1"/>
    </row>
    <row r="781" spans="1:8">
      <c r="A781" s="58" t="s">
        <v>26</v>
      </c>
      <c r="B781" s="58" t="s">
        <v>26</v>
      </c>
      <c r="C781" s="58"/>
      <c r="D781" s="12"/>
      <c r="E781" s="13"/>
      <c r="F781" s="1"/>
      <c r="G781" s="1"/>
    </row>
    <row r="782" spans="1:8">
      <c r="A782" s="43">
        <v>1</v>
      </c>
      <c r="B782" s="10" t="s">
        <v>335</v>
      </c>
      <c r="C782" s="11" t="s">
        <v>14</v>
      </c>
      <c r="D782" s="50">
        <v>1</v>
      </c>
      <c r="E782" s="13">
        <v>6.6090220554610788</v>
      </c>
      <c r="F782" s="1">
        <f t="shared" si="11"/>
        <v>6.6090220554610788</v>
      </c>
      <c r="G782" s="1"/>
    </row>
    <row r="783" spans="1:8">
      <c r="A783" s="15">
        <v>2</v>
      </c>
      <c r="B783" s="10" t="s">
        <v>75</v>
      </c>
      <c r="C783" s="11" t="s">
        <v>14</v>
      </c>
      <c r="D783" s="12">
        <v>1</v>
      </c>
      <c r="E783" s="13">
        <v>29.894912267476009</v>
      </c>
      <c r="F783" s="1">
        <f t="shared" si="11"/>
        <v>29.894912267476009</v>
      </c>
      <c r="G783" s="1"/>
    </row>
    <row r="784" spans="1:8" ht="30">
      <c r="A784" s="43">
        <v>3</v>
      </c>
      <c r="B784" s="47" t="s">
        <v>330</v>
      </c>
      <c r="C784" s="45" t="s">
        <v>7</v>
      </c>
      <c r="D784" s="46">
        <v>3</v>
      </c>
      <c r="E784" s="13">
        <v>5.2516447458556685</v>
      </c>
      <c r="F784" s="1">
        <f t="shared" si="11"/>
        <v>15.754934237567007</v>
      </c>
      <c r="G784" s="1"/>
    </row>
    <row r="785" spans="1:8" ht="30">
      <c r="A785" s="15">
        <v>4</v>
      </c>
      <c r="B785" s="18" t="s">
        <v>54</v>
      </c>
      <c r="C785" s="11" t="s">
        <v>7</v>
      </c>
      <c r="D785" s="12">
        <v>2</v>
      </c>
      <c r="E785" s="13">
        <v>3.4236072485499949</v>
      </c>
      <c r="F785" s="1">
        <f t="shared" si="11"/>
        <v>6.8472144970999897</v>
      </c>
      <c r="G785" s="1"/>
    </row>
    <row r="786" spans="1:8" ht="30">
      <c r="A786" s="43">
        <v>5</v>
      </c>
      <c r="B786" s="10" t="s">
        <v>37</v>
      </c>
      <c r="C786" s="11" t="s">
        <v>38</v>
      </c>
      <c r="D786" s="53">
        <v>1.04</v>
      </c>
      <c r="E786" s="13">
        <v>1.6881433199440472</v>
      </c>
      <c r="F786" s="1">
        <f t="shared" si="11"/>
        <v>1.7556690527418091</v>
      </c>
      <c r="G786" s="1"/>
    </row>
    <row r="787" spans="1:8">
      <c r="A787" s="15">
        <v>6</v>
      </c>
      <c r="B787" s="10" t="s">
        <v>76</v>
      </c>
      <c r="C787" s="11" t="s">
        <v>14</v>
      </c>
      <c r="D787" s="12">
        <v>1</v>
      </c>
      <c r="E787" s="13">
        <v>39.215680289991504</v>
      </c>
      <c r="F787" s="1">
        <f t="shared" si="11"/>
        <v>39.215680289991504</v>
      </c>
      <c r="G787" s="1"/>
    </row>
    <row r="788" spans="1:8">
      <c r="A788" s="15">
        <v>7</v>
      </c>
      <c r="B788" s="10" t="s">
        <v>77</v>
      </c>
      <c r="C788" s="11" t="s">
        <v>14</v>
      </c>
      <c r="D788" s="12">
        <v>2</v>
      </c>
      <c r="E788" s="13">
        <v>8.1942981806332291</v>
      </c>
      <c r="F788" s="1">
        <f t="shared" si="11"/>
        <v>16.388596361266458</v>
      </c>
      <c r="G788" s="1"/>
    </row>
    <row r="789" spans="1:8" ht="30">
      <c r="A789" s="15">
        <v>8</v>
      </c>
      <c r="B789" s="10" t="s">
        <v>336</v>
      </c>
      <c r="C789" s="11" t="s">
        <v>12</v>
      </c>
      <c r="D789" s="12">
        <v>1</v>
      </c>
      <c r="E789" s="13">
        <v>1.9635260823780207</v>
      </c>
      <c r="F789" s="1">
        <f t="shared" si="11"/>
        <v>1.9635260823780207</v>
      </c>
      <c r="G789" s="1"/>
    </row>
    <row r="790" spans="1:8" ht="30">
      <c r="A790" s="15">
        <v>9</v>
      </c>
      <c r="B790" s="16" t="s">
        <v>27</v>
      </c>
      <c r="C790" s="11" t="s">
        <v>15</v>
      </c>
      <c r="D790" s="19">
        <v>1.7999999999999999E-2</v>
      </c>
      <c r="E790" s="13">
        <v>68.049552634458834</v>
      </c>
      <c r="F790" s="1">
        <f t="shared" si="11"/>
        <v>1.2248919474202589</v>
      </c>
      <c r="G790" s="1"/>
    </row>
    <row r="791" spans="1:8" ht="30">
      <c r="A791" s="15">
        <v>10</v>
      </c>
      <c r="B791" s="10" t="s">
        <v>39</v>
      </c>
      <c r="C791" s="11" t="s">
        <v>40</v>
      </c>
      <c r="D791" s="14">
        <v>0.51</v>
      </c>
      <c r="E791" s="13">
        <v>5.2402503375867138</v>
      </c>
      <c r="F791" s="1">
        <f t="shared" si="11"/>
        <v>2.6725276721692239</v>
      </c>
      <c r="G791" s="1"/>
    </row>
    <row r="792" spans="1:8" ht="30">
      <c r="A792" s="15">
        <v>11</v>
      </c>
      <c r="B792" s="10" t="s">
        <v>62</v>
      </c>
      <c r="C792" s="11" t="s">
        <v>14</v>
      </c>
      <c r="D792" s="17">
        <v>1</v>
      </c>
      <c r="E792" s="13">
        <v>326.9889226285336</v>
      </c>
      <c r="F792" s="1">
        <f t="shared" si="11"/>
        <v>326.9889226285336</v>
      </c>
      <c r="G792" s="1"/>
    </row>
    <row r="793" spans="1:8">
      <c r="A793" s="27"/>
      <c r="B793" s="27" t="s">
        <v>451</v>
      </c>
      <c r="C793" s="28"/>
      <c r="D793" s="29"/>
      <c r="E793" s="29"/>
      <c r="F793" s="7">
        <f>SUM(F731:F792)</f>
        <v>17083.916224846067</v>
      </c>
      <c r="G793" s="7">
        <f>+F793*100/$F$1251</f>
        <v>4.958074684251538</v>
      </c>
    </row>
    <row r="794" spans="1:8">
      <c r="A794" s="57" t="s">
        <v>452</v>
      </c>
      <c r="B794" s="57"/>
      <c r="C794" s="57"/>
      <c r="D794" s="9"/>
      <c r="E794" s="13"/>
      <c r="F794" s="1"/>
      <c r="G794" s="1"/>
    </row>
    <row r="795" spans="1:8">
      <c r="A795" s="58" t="s">
        <v>453</v>
      </c>
      <c r="B795" s="58"/>
      <c r="C795" s="58"/>
      <c r="D795" s="9"/>
      <c r="E795" s="13"/>
      <c r="F795" s="1"/>
      <c r="G795" s="1"/>
    </row>
    <row r="796" spans="1:8" ht="30">
      <c r="A796" s="15">
        <v>1</v>
      </c>
      <c r="B796" s="18" t="s">
        <v>86</v>
      </c>
      <c r="C796" s="11" t="s">
        <v>40</v>
      </c>
      <c r="D796" s="12">
        <v>283</v>
      </c>
      <c r="E796" s="13">
        <v>1.9181119931440445</v>
      </c>
      <c r="F796" s="1">
        <f t="shared" si="5"/>
        <v>542.8256940597646</v>
      </c>
      <c r="G796" s="1"/>
      <c r="H796" s="30"/>
    </row>
    <row r="797" spans="1:8">
      <c r="A797" s="15">
        <v>2</v>
      </c>
      <c r="B797" s="10" t="s">
        <v>87</v>
      </c>
      <c r="C797" s="11" t="s">
        <v>88</v>
      </c>
      <c r="D797" s="12">
        <v>566</v>
      </c>
      <c r="E797" s="13">
        <v>2.0431105400655416</v>
      </c>
      <c r="F797" s="1">
        <f t="shared" si="5"/>
        <v>1156.4005656770964</v>
      </c>
      <c r="G797" s="1"/>
    </row>
    <row r="798" spans="1:8" ht="30">
      <c r="A798" s="15">
        <v>3</v>
      </c>
      <c r="B798" s="18" t="s">
        <v>44</v>
      </c>
      <c r="C798" s="11" t="s">
        <v>15</v>
      </c>
      <c r="D798" s="12">
        <v>609</v>
      </c>
      <c r="E798" s="13">
        <v>1.2816051447436019</v>
      </c>
      <c r="F798" s="1">
        <f t="shared" si="5"/>
        <v>780.49753314885356</v>
      </c>
      <c r="G798" s="1"/>
    </row>
    <row r="799" spans="1:8" ht="30">
      <c r="A799" s="15">
        <v>4</v>
      </c>
      <c r="B799" s="18" t="s">
        <v>45</v>
      </c>
      <c r="C799" s="11" t="s">
        <v>15</v>
      </c>
      <c r="D799" s="12">
        <v>87.5</v>
      </c>
      <c r="E799" s="13">
        <v>14.818640052780129</v>
      </c>
      <c r="F799" s="1">
        <f t="shared" si="5"/>
        <v>1296.6310046182614</v>
      </c>
      <c r="G799" s="1"/>
    </row>
    <row r="800" spans="1:8" ht="30">
      <c r="A800" s="15">
        <v>5</v>
      </c>
      <c r="B800" s="18" t="s">
        <v>46</v>
      </c>
      <c r="C800" s="11" t="s">
        <v>15</v>
      </c>
      <c r="D800" s="12">
        <v>421</v>
      </c>
      <c r="E800" s="13">
        <v>0.95008674130113446</v>
      </c>
      <c r="F800" s="1">
        <f t="shared" si="5"/>
        <v>399.9865180877776</v>
      </c>
      <c r="G800" s="1"/>
    </row>
    <row r="801" spans="1:8" ht="30">
      <c r="A801" s="15">
        <v>6</v>
      </c>
      <c r="B801" s="18" t="s">
        <v>47</v>
      </c>
      <c r="C801" s="11" t="s">
        <v>15</v>
      </c>
      <c r="D801" s="12">
        <v>41.5</v>
      </c>
      <c r="E801" s="13">
        <v>6.0650130173825838</v>
      </c>
      <c r="F801" s="1">
        <f t="shared" si="5"/>
        <v>251.69804022137723</v>
      </c>
      <c r="G801" s="1"/>
    </row>
    <row r="802" spans="1:8" ht="18">
      <c r="A802" s="15">
        <v>7</v>
      </c>
      <c r="B802" s="18" t="s">
        <v>48</v>
      </c>
      <c r="C802" s="11" t="s">
        <v>15</v>
      </c>
      <c r="D802" s="12">
        <v>39.5</v>
      </c>
      <c r="E802" s="13">
        <v>7.2780156208591009</v>
      </c>
      <c r="F802" s="1">
        <f t="shared" si="5"/>
        <v>287.48161702393446</v>
      </c>
      <c r="G802" s="1"/>
    </row>
    <row r="803" spans="1:8" ht="30">
      <c r="A803" s="15">
        <v>8</v>
      </c>
      <c r="B803" s="18" t="s">
        <v>9</v>
      </c>
      <c r="C803" s="11" t="s">
        <v>15</v>
      </c>
      <c r="D803" s="12">
        <v>79</v>
      </c>
      <c r="E803" s="13">
        <v>7.6980977960649222</v>
      </c>
      <c r="F803" s="1">
        <f t="shared" si="5"/>
        <v>608.14972588912883</v>
      </c>
      <c r="G803" s="1"/>
    </row>
    <row r="804" spans="1:8" ht="30">
      <c r="A804" s="15">
        <v>9</v>
      </c>
      <c r="B804" s="18" t="s">
        <v>49</v>
      </c>
      <c r="C804" s="11" t="s">
        <v>15</v>
      </c>
      <c r="D804" s="12">
        <v>203</v>
      </c>
      <c r="E804" s="13">
        <v>7.6980977960649222</v>
      </c>
      <c r="F804" s="1">
        <f t="shared" si="5"/>
        <v>1562.7138526011793</v>
      </c>
      <c r="G804" s="1"/>
    </row>
    <row r="805" spans="1:8" ht="30">
      <c r="A805" s="15">
        <v>10</v>
      </c>
      <c r="B805" s="10" t="s">
        <v>50</v>
      </c>
      <c r="C805" s="11" t="s">
        <v>15</v>
      </c>
      <c r="D805" s="12">
        <v>1159</v>
      </c>
      <c r="E805" s="13">
        <v>0.50512266973286057</v>
      </c>
      <c r="F805" s="1">
        <f t="shared" si="5"/>
        <v>585.43717422038537</v>
      </c>
      <c r="G805" s="1"/>
    </row>
    <row r="806" spans="1:8">
      <c r="A806" s="58" t="s">
        <v>126</v>
      </c>
      <c r="B806" s="58"/>
      <c r="C806" s="58"/>
      <c r="D806" s="12"/>
      <c r="E806" s="13"/>
      <c r="F806" s="1"/>
      <c r="G806" s="1"/>
    </row>
    <row r="807" spans="1:8" ht="30">
      <c r="A807" s="15">
        <v>1</v>
      </c>
      <c r="B807" s="18" t="s">
        <v>89</v>
      </c>
      <c r="C807" s="11" t="s">
        <v>7</v>
      </c>
      <c r="D807" s="17">
        <v>1200</v>
      </c>
      <c r="E807" s="13">
        <v>0.61756386101755256</v>
      </c>
      <c r="F807" s="1">
        <f t="shared" si="5"/>
        <v>741.07663322106305</v>
      </c>
      <c r="G807" s="1"/>
    </row>
    <row r="808" spans="1:8" ht="30">
      <c r="A808" s="15">
        <v>2</v>
      </c>
      <c r="B808" s="18" t="s">
        <v>80</v>
      </c>
      <c r="C808" s="11" t="s">
        <v>7</v>
      </c>
      <c r="D808" s="17">
        <v>150</v>
      </c>
      <c r="E808" s="13">
        <v>0.9936890023907331</v>
      </c>
      <c r="F808" s="1">
        <f t="shared" si="5"/>
        <v>149.05335035860998</v>
      </c>
      <c r="G808" s="1"/>
    </row>
    <row r="809" spans="1:8" ht="30">
      <c r="A809" s="15">
        <v>3</v>
      </c>
      <c r="B809" s="10" t="s">
        <v>90</v>
      </c>
      <c r="C809" s="11" t="s">
        <v>14</v>
      </c>
      <c r="D809" s="17">
        <v>20</v>
      </c>
      <c r="E809" s="13">
        <v>3.5736003939548264</v>
      </c>
      <c r="F809" s="1">
        <f t="shared" si="5"/>
        <v>71.472007879096523</v>
      </c>
      <c r="G809" s="1"/>
    </row>
    <row r="810" spans="1:8" ht="30">
      <c r="A810" s="15">
        <v>4</v>
      </c>
      <c r="B810" s="10" t="s">
        <v>454</v>
      </c>
      <c r="C810" s="11" t="s">
        <v>14</v>
      </c>
      <c r="D810" s="17">
        <v>12</v>
      </c>
      <c r="E810" s="13">
        <v>3.424639941925844</v>
      </c>
      <c r="F810" s="1">
        <f t="shared" si="5"/>
        <v>41.095679303110131</v>
      </c>
      <c r="G810" s="1"/>
    </row>
    <row r="811" spans="1:8" ht="30">
      <c r="A811" s="15">
        <v>5</v>
      </c>
      <c r="B811" s="10" t="s">
        <v>91</v>
      </c>
      <c r="C811" s="11" t="s">
        <v>14</v>
      </c>
      <c r="D811" s="17">
        <v>30</v>
      </c>
      <c r="E811" s="13">
        <v>3.424639941925844</v>
      </c>
      <c r="F811" s="1">
        <f t="shared" si="5"/>
        <v>102.73919825777531</v>
      </c>
      <c r="G811" s="1"/>
    </row>
    <row r="812" spans="1:8" ht="30">
      <c r="A812" s="15">
        <v>6</v>
      </c>
      <c r="B812" s="10" t="s">
        <v>455</v>
      </c>
      <c r="C812" s="11" t="s">
        <v>14</v>
      </c>
      <c r="D812" s="17">
        <v>13</v>
      </c>
      <c r="E812" s="13">
        <v>3.0820309022591839</v>
      </c>
      <c r="F812" s="1">
        <f t="shared" si="5"/>
        <v>40.066401729369389</v>
      </c>
      <c r="G812" s="1"/>
    </row>
    <row r="813" spans="1:8" ht="30">
      <c r="A813" s="15">
        <v>7</v>
      </c>
      <c r="B813" s="10" t="s">
        <v>92</v>
      </c>
      <c r="C813" s="11" t="s">
        <v>14</v>
      </c>
      <c r="D813" s="17">
        <v>50</v>
      </c>
      <c r="E813" s="13">
        <v>2.7096297721867284</v>
      </c>
      <c r="F813" s="1">
        <f t="shared" si="5"/>
        <v>135.48148860933642</v>
      </c>
      <c r="G813" s="1"/>
    </row>
    <row r="814" spans="1:8" ht="30">
      <c r="A814" s="15">
        <v>8</v>
      </c>
      <c r="B814" s="10" t="s">
        <v>93</v>
      </c>
      <c r="C814" s="11" t="s">
        <v>14</v>
      </c>
      <c r="D814" s="17">
        <v>50</v>
      </c>
      <c r="E814" s="13">
        <v>2.2478523708968834</v>
      </c>
      <c r="F814" s="1">
        <f t="shared" si="5"/>
        <v>112.39261854484417</v>
      </c>
      <c r="G814" s="1"/>
      <c r="H814" s="30"/>
    </row>
    <row r="815" spans="1:8" ht="30">
      <c r="A815" s="15">
        <v>9</v>
      </c>
      <c r="B815" s="10" t="s">
        <v>94</v>
      </c>
      <c r="C815" s="11" t="s">
        <v>14</v>
      </c>
      <c r="D815" s="17">
        <v>50</v>
      </c>
      <c r="E815" s="13">
        <v>2.0839958736650024</v>
      </c>
      <c r="F815" s="1">
        <f t="shared" si="5"/>
        <v>104.19979368325012</v>
      </c>
      <c r="G815" s="1"/>
    </row>
    <row r="816" spans="1:8">
      <c r="A816" s="15">
        <v>10</v>
      </c>
      <c r="B816" s="18" t="s">
        <v>456</v>
      </c>
      <c r="C816" s="11" t="s">
        <v>14</v>
      </c>
      <c r="D816" s="17">
        <v>25</v>
      </c>
      <c r="E816" s="13">
        <v>2.2031642352881886</v>
      </c>
      <c r="F816" s="1">
        <f t="shared" si="5"/>
        <v>55.079105882204715</v>
      </c>
      <c r="G816" s="1"/>
    </row>
    <row r="817" spans="1:8">
      <c r="A817" s="15">
        <v>11</v>
      </c>
      <c r="B817" s="18" t="s">
        <v>95</v>
      </c>
      <c r="C817" s="11" t="s">
        <v>14</v>
      </c>
      <c r="D817" s="17">
        <v>200</v>
      </c>
      <c r="E817" s="13">
        <v>1.7860749696070379</v>
      </c>
      <c r="F817" s="1">
        <f t="shared" si="5"/>
        <v>357.2149939214076</v>
      </c>
      <c r="G817" s="1"/>
    </row>
    <row r="818" spans="1:8" ht="30">
      <c r="A818" s="15">
        <v>12</v>
      </c>
      <c r="B818" s="18" t="s">
        <v>457</v>
      </c>
      <c r="C818" s="11" t="s">
        <v>7</v>
      </c>
      <c r="D818" s="17">
        <v>150</v>
      </c>
      <c r="E818" s="13">
        <v>0.10242894213579085</v>
      </c>
      <c r="F818" s="1">
        <f t="shared" si="5"/>
        <v>15.364341320368627</v>
      </c>
      <c r="G818" s="1"/>
    </row>
    <row r="819" spans="1:8" ht="30">
      <c r="A819" s="15">
        <v>13</v>
      </c>
      <c r="B819" s="18" t="s">
        <v>96</v>
      </c>
      <c r="C819" s="11" t="s">
        <v>7</v>
      </c>
      <c r="D819" s="17">
        <v>1200</v>
      </c>
      <c r="E819" s="13">
        <v>0.10242894213579085</v>
      </c>
      <c r="F819" s="1">
        <f t="shared" si="5"/>
        <v>122.91473056294902</v>
      </c>
      <c r="G819" s="1"/>
    </row>
    <row r="820" spans="1:8">
      <c r="A820" s="58" t="s">
        <v>458</v>
      </c>
      <c r="B820" s="58"/>
      <c r="C820" s="58"/>
      <c r="D820" s="12"/>
      <c r="E820" s="13"/>
      <c r="F820" s="1"/>
      <c r="G820" s="1"/>
    </row>
    <row r="821" spans="1:8">
      <c r="A821" s="15">
        <v>1</v>
      </c>
      <c r="B821" s="18" t="s">
        <v>459</v>
      </c>
      <c r="C821" s="11" t="s">
        <v>14</v>
      </c>
      <c r="D821" s="17">
        <v>25</v>
      </c>
      <c r="E821" s="13">
        <v>32.914588285740912</v>
      </c>
      <c r="F821" s="1">
        <f t="shared" si="5"/>
        <v>822.86470714352276</v>
      </c>
      <c r="G821" s="1"/>
    </row>
    <row r="822" spans="1:8">
      <c r="A822" s="15">
        <v>2</v>
      </c>
      <c r="B822" s="18" t="s">
        <v>460</v>
      </c>
      <c r="C822" s="11" t="s">
        <v>14</v>
      </c>
      <c r="D822" s="17">
        <v>50</v>
      </c>
      <c r="E822" s="13">
        <v>2.5518359459649504</v>
      </c>
      <c r="F822" s="1">
        <f t="shared" si="5"/>
        <v>127.59179729824753</v>
      </c>
      <c r="G822" s="1"/>
    </row>
    <row r="823" spans="1:8" ht="30">
      <c r="A823" s="15">
        <v>3</v>
      </c>
      <c r="B823" s="10" t="s">
        <v>461</v>
      </c>
      <c r="C823" s="11" t="s">
        <v>14</v>
      </c>
      <c r="D823" s="17">
        <v>25</v>
      </c>
      <c r="E823" s="13">
        <v>8.8276831926544581</v>
      </c>
      <c r="F823" s="1">
        <f t="shared" si="5"/>
        <v>220.69207981636146</v>
      </c>
      <c r="G823" s="1"/>
    </row>
    <row r="824" spans="1:8" ht="30">
      <c r="A824" s="15">
        <v>4</v>
      </c>
      <c r="B824" s="10" t="s">
        <v>462</v>
      </c>
      <c r="C824" s="11" t="s">
        <v>14</v>
      </c>
      <c r="D824" s="17">
        <v>25</v>
      </c>
      <c r="E824" s="13">
        <v>5.1036718919299009</v>
      </c>
      <c r="F824" s="1">
        <f t="shared" si="5"/>
        <v>127.59179729824753</v>
      </c>
      <c r="G824" s="1"/>
    </row>
    <row r="825" spans="1:8">
      <c r="A825" s="15">
        <v>5</v>
      </c>
      <c r="B825" s="18" t="s">
        <v>463</v>
      </c>
      <c r="C825" s="11" t="s">
        <v>14</v>
      </c>
      <c r="D825" s="17">
        <v>50</v>
      </c>
      <c r="E825" s="13">
        <v>1.9648275120418168</v>
      </c>
      <c r="F825" s="1">
        <f t="shared" ref="F825:F838" si="12">+E825*D825</f>
        <v>98.241375602090841</v>
      </c>
      <c r="G825" s="1"/>
    </row>
    <row r="826" spans="1:8" ht="30">
      <c r="A826" s="15">
        <v>6</v>
      </c>
      <c r="B826" s="10" t="s">
        <v>464</v>
      </c>
      <c r="C826" s="11" t="s">
        <v>14</v>
      </c>
      <c r="D826" s="17">
        <v>25</v>
      </c>
      <c r="E826" s="13">
        <v>2.2329563256939848</v>
      </c>
      <c r="F826" s="1">
        <f t="shared" si="12"/>
        <v>55.823908142349623</v>
      </c>
      <c r="G826" s="1"/>
    </row>
    <row r="827" spans="1:8">
      <c r="A827" s="15">
        <v>7</v>
      </c>
      <c r="B827" s="18" t="s">
        <v>465</v>
      </c>
      <c r="C827" s="11" t="s">
        <v>14</v>
      </c>
      <c r="D827" s="17">
        <v>25</v>
      </c>
      <c r="E827" s="13">
        <v>11.274855763853214</v>
      </c>
      <c r="F827" s="1">
        <f t="shared" si="12"/>
        <v>281.87139409633033</v>
      </c>
      <c r="G827" s="1"/>
    </row>
    <row r="828" spans="1:8">
      <c r="A828" s="15">
        <v>8</v>
      </c>
      <c r="B828" s="18" t="s">
        <v>97</v>
      </c>
      <c r="C828" s="11" t="s">
        <v>14</v>
      </c>
      <c r="D828" s="17">
        <v>200</v>
      </c>
      <c r="E828" s="13">
        <v>9.7363419500312514</v>
      </c>
      <c r="F828" s="1">
        <f t="shared" si="12"/>
        <v>1947.2683900062502</v>
      </c>
      <c r="G828" s="1"/>
    </row>
    <row r="829" spans="1:8">
      <c r="A829" s="15">
        <v>9</v>
      </c>
      <c r="B829" s="18" t="s">
        <v>98</v>
      </c>
      <c r="C829" s="11" t="s">
        <v>14</v>
      </c>
      <c r="D829" s="17">
        <v>400</v>
      </c>
      <c r="E829" s="13">
        <v>1.1218156064867195</v>
      </c>
      <c r="F829" s="1">
        <f t="shared" si="12"/>
        <v>448.72624259468779</v>
      </c>
      <c r="G829" s="1"/>
    </row>
    <row r="830" spans="1:8" ht="30">
      <c r="A830" s="15">
        <v>10</v>
      </c>
      <c r="B830" s="10" t="s">
        <v>99</v>
      </c>
      <c r="C830" s="11" t="s">
        <v>14</v>
      </c>
      <c r="D830" s="17">
        <v>200</v>
      </c>
      <c r="E830" s="13">
        <v>2.8692651114951655</v>
      </c>
      <c r="F830" s="1">
        <f t="shared" si="12"/>
        <v>573.85302229903311</v>
      </c>
      <c r="G830" s="1"/>
    </row>
    <row r="831" spans="1:8" ht="30">
      <c r="A831" s="15">
        <v>11</v>
      </c>
      <c r="B831" s="10" t="s">
        <v>100</v>
      </c>
      <c r="C831" s="11" t="s">
        <v>14</v>
      </c>
      <c r="D831" s="17">
        <v>200</v>
      </c>
      <c r="E831" s="13">
        <v>3.316146467582112</v>
      </c>
      <c r="F831" s="1">
        <f t="shared" si="12"/>
        <v>663.22929351642244</v>
      </c>
      <c r="G831" s="1"/>
    </row>
    <row r="832" spans="1:8">
      <c r="A832" s="15">
        <v>12</v>
      </c>
      <c r="B832" s="18" t="s">
        <v>101</v>
      </c>
      <c r="C832" s="11" t="s">
        <v>14</v>
      </c>
      <c r="D832" s="17">
        <v>400</v>
      </c>
      <c r="E832" s="13">
        <v>1.6371145175780559</v>
      </c>
      <c r="F832" s="1">
        <f t="shared" si="12"/>
        <v>654.84580703122242</v>
      </c>
      <c r="G832" s="1"/>
      <c r="H832" s="30"/>
    </row>
    <row r="833" spans="1:7" ht="30">
      <c r="A833" s="15">
        <v>13</v>
      </c>
      <c r="B833" s="10" t="s">
        <v>102</v>
      </c>
      <c r="C833" s="11" t="s">
        <v>14</v>
      </c>
      <c r="D833" s="17">
        <v>200</v>
      </c>
      <c r="E833" s="13">
        <v>1.7860749696070379</v>
      </c>
      <c r="F833" s="1">
        <f t="shared" si="12"/>
        <v>357.2149939214076</v>
      </c>
      <c r="G833" s="1"/>
    </row>
    <row r="834" spans="1:7">
      <c r="A834" s="15">
        <v>14</v>
      </c>
      <c r="B834" s="18" t="s">
        <v>103</v>
      </c>
      <c r="C834" s="11" t="s">
        <v>14</v>
      </c>
      <c r="D834" s="17">
        <v>200</v>
      </c>
      <c r="E834" s="13">
        <v>5.0632049142446496</v>
      </c>
      <c r="F834" s="1">
        <f t="shared" si="12"/>
        <v>1012.6409828489299</v>
      </c>
      <c r="G834" s="1"/>
    </row>
    <row r="835" spans="1:7" ht="30">
      <c r="A835" s="15">
        <v>15</v>
      </c>
      <c r="B835" s="10" t="s">
        <v>104</v>
      </c>
      <c r="C835" s="11" t="s">
        <v>14</v>
      </c>
      <c r="D835" s="17">
        <v>225</v>
      </c>
      <c r="E835" s="13">
        <v>47.667344649274348</v>
      </c>
      <c r="F835" s="1">
        <f t="shared" si="12"/>
        <v>10725.152546086729</v>
      </c>
      <c r="G835" s="1"/>
    </row>
    <row r="836" spans="1:7" ht="60">
      <c r="A836" s="15">
        <v>16</v>
      </c>
      <c r="B836" s="10" t="s">
        <v>105</v>
      </c>
      <c r="C836" s="11" t="s">
        <v>106</v>
      </c>
      <c r="D836" s="17">
        <v>400</v>
      </c>
      <c r="E836" s="13">
        <v>0.94819467084318287</v>
      </c>
      <c r="F836" s="1">
        <f t="shared" si="12"/>
        <v>379.27786833727316</v>
      </c>
      <c r="G836" s="1"/>
    </row>
    <row r="837" spans="1:7" ht="60">
      <c r="A837" s="15">
        <v>17</v>
      </c>
      <c r="B837" s="10" t="s">
        <v>466</v>
      </c>
      <c r="C837" s="11" t="s">
        <v>106</v>
      </c>
      <c r="D837" s="17">
        <v>50</v>
      </c>
      <c r="E837" s="13">
        <v>1.5499948970402719</v>
      </c>
      <c r="F837" s="1">
        <f t="shared" si="12"/>
        <v>77.499744852013592</v>
      </c>
      <c r="G837" s="1"/>
    </row>
    <row r="838" spans="1:7" ht="19.5">
      <c r="A838" s="15">
        <v>18</v>
      </c>
      <c r="B838" s="18" t="s">
        <v>107</v>
      </c>
      <c r="C838" s="11" t="s">
        <v>40</v>
      </c>
      <c r="D838" s="12">
        <v>28.8</v>
      </c>
      <c r="E838" s="13">
        <v>9.3775249791850381</v>
      </c>
      <c r="F838" s="1">
        <f t="shared" si="12"/>
        <v>270.07271940052908</v>
      </c>
      <c r="G838" s="1"/>
    </row>
    <row r="839" spans="1:7" ht="45">
      <c r="A839" s="27"/>
      <c r="B839" s="27" t="s">
        <v>467</v>
      </c>
      <c r="C839" s="28"/>
      <c r="D839" s="29"/>
      <c r="E839" s="29"/>
      <c r="F839" s="7">
        <f>SUM(F796:F838)</f>
        <v>28364.430739112795</v>
      </c>
      <c r="G839" s="7">
        <f>+F839*100/$F$1251</f>
        <v>8.2318927422666199</v>
      </c>
    </row>
    <row r="840" spans="1:7">
      <c r="A840" s="57" t="s">
        <v>468</v>
      </c>
      <c r="B840" s="57"/>
      <c r="C840" s="57"/>
      <c r="D840" s="9"/>
      <c r="E840" s="13"/>
      <c r="F840" s="1"/>
      <c r="G840" s="1"/>
    </row>
    <row r="841" spans="1:7">
      <c r="A841" s="58" t="s">
        <v>469</v>
      </c>
      <c r="B841" s="58"/>
      <c r="C841" s="58"/>
      <c r="D841" s="9"/>
      <c r="E841" s="13"/>
      <c r="F841" s="1"/>
      <c r="G841" s="1"/>
    </row>
    <row r="842" spans="1:7" ht="30">
      <c r="A842" s="15">
        <v>1</v>
      </c>
      <c r="B842" s="18" t="s">
        <v>42</v>
      </c>
      <c r="C842" s="11" t="s">
        <v>43</v>
      </c>
      <c r="D842" s="12">
        <v>352</v>
      </c>
      <c r="E842" s="13">
        <v>8.4012402445846863</v>
      </c>
      <c r="F842" s="1">
        <f t="shared" ref="F842:F862" si="13">+E842*D842</f>
        <v>2957.2365660938094</v>
      </c>
      <c r="G842" s="1"/>
    </row>
    <row r="843" spans="1:7" ht="30">
      <c r="A843" s="15">
        <v>2</v>
      </c>
      <c r="B843" s="18" t="s">
        <v>44</v>
      </c>
      <c r="C843" s="11" t="s">
        <v>15</v>
      </c>
      <c r="D843" s="12">
        <v>633.6</v>
      </c>
      <c r="E843" s="13">
        <v>1.2816051447436019</v>
      </c>
      <c r="F843" s="1">
        <f t="shared" si="13"/>
        <v>812.0250197095462</v>
      </c>
      <c r="G843" s="1"/>
    </row>
    <row r="844" spans="1:7" ht="30">
      <c r="A844" s="15">
        <v>3</v>
      </c>
      <c r="B844" s="18" t="s">
        <v>45</v>
      </c>
      <c r="C844" s="11" t="s">
        <v>15</v>
      </c>
      <c r="D844" s="12">
        <v>70.40000000000002</v>
      </c>
      <c r="E844" s="13">
        <v>14.818640052780129</v>
      </c>
      <c r="F844" s="1">
        <f t="shared" si="13"/>
        <v>1043.2322597157213</v>
      </c>
      <c r="G844" s="1"/>
    </row>
    <row r="845" spans="1:7" ht="30">
      <c r="A845" s="15">
        <v>4</v>
      </c>
      <c r="B845" s="18" t="s">
        <v>46</v>
      </c>
      <c r="C845" s="11" t="s">
        <v>15</v>
      </c>
      <c r="D845" s="12">
        <v>950.4</v>
      </c>
      <c r="E845" s="13">
        <v>0.95008674130113446</v>
      </c>
      <c r="F845" s="1">
        <f t="shared" si="13"/>
        <v>902.96243893259816</v>
      </c>
      <c r="G845" s="1"/>
    </row>
    <row r="846" spans="1:7" ht="30">
      <c r="A846" s="15">
        <v>5</v>
      </c>
      <c r="B846" s="18" t="s">
        <v>47</v>
      </c>
      <c r="C846" s="11" t="s">
        <v>15</v>
      </c>
      <c r="D846" s="12">
        <v>105.60000000000001</v>
      </c>
      <c r="E846" s="13">
        <v>6.0650130173825838</v>
      </c>
      <c r="F846" s="1">
        <f t="shared" si="13"/>
        <v>640.46537463560094</v>
      </c>
      <c r="G846" s="1"/>
    </row>
    <row r="847" spans="1:7" ht="18">
      <c r="A847" s="15">
        <v>6</v>
      </c>
      <c r="B847" s="18" t="s">
        <v>48</v>
      </c>
      <c r="C847" s="11" t="s">
        <v>15</v>
      </c>
      <c r="D847" s="12">
        <v>36</v>
      </c>
      <c r="E847" s="13">
        <v>7.2780156208591009</v>
      </c>
      <c r="F847" s="1">
        <f t="shared" si="13"/>
        <v>262.0085623509276</v>
      </c>
      <c r="G847" s="1"/>
    </row>
    <row r="848" spans="1:7" ht="30">
      <c r="A848" s="15">
        <v>7</v>
      </c>
      <c r="B848" s="18" t="s">
        <v>9</v>
      </c>
      <c r="C848" s="11" t="s">
        <v>15</v>
      </c>
      <c r="D848" s="12">
        <v>72</v>
      </c>
      <c r="E848" s="13">
        <v>7.6980977960649222</v>
      </c>
      <c r="F848" s="1">
        <f t="shared" si="13"/>
        <v>554.26304131667439</v>
      </c>
      <c r="G848" s="1"/>
    </row>
    <row r="849" spans="1:7" ht="30">
      <c r="A849" s="15">
        <v>8</v>
      </c>
      <c r="B849" s="18" t="s">
        <v>49</v>
      </c>
      <c r="C849" s="11" t="s">
        <v>15</v>
      </c>
      <c r="D849" s="12">
        <v>201</v>
      </c>
      <c r="E849" s="13">
        <v>7.6980977960649222</v>
      </c>
      <c r="F849" s="1">
        <f t="shared" si="13"/>
        <v>1547.3176570090493</v>
      </c>
      <c r="G849" s="1"/>
    </row>
    <row r="850" spans="1:7" ht="30">
      <c r="A850" s="15">
        <v>9</v>
      </c>
      <c r="B850" s="10" t="s">
        <v>50</v>
      </c>
      <c r="C850" s="11" t="s">
        <v>15</v>
      </c>
      <c r="D850" s="12">
        <v>1195</v>
      </c>
      <c r="E850" s="13">
        <v>0.50512266973286057</v>
      </c>
      <c r="F850" s="1">
        <f t="shared" si="13"/>
        <v>603.62159033076841</v>
      </c>
      <c r="G850" s="1"/>
    </row>
    <row r="851" spans="1:7" ht="30">
      <c r="A851" s="15">
        <v>10</v>
      </c>
      <c r="B851" s="18" t="s">
        <v>51</v>
      </c>
      <c r="C851" s="11" t="s">
        <v>15</v>
      </c>
      <c r="D851" s="12">
        <v>565</v>
      </c>
      <c r="E851" s="13">
        <v>4.7806139937949492</v>
      </c>
      <c r="F851" s="1">
        <f t="shared" si="13"/>
        <v>2701.0469064941462</v>
      </c>
      <c r="G851" s="1"/>
    </row>
    <row r="852" spans="1:7" ht="30">
      <c r="A852" s="43">
        <v>11</v>
      </c>
      <c r="B852" s="44" t="s">
        <v>291</v>
      </c>
      <c r="C852" s="45" t="s">
        <v>292</v>
      </c>
      <c r="D852" s="46">
        <v>1450</v>
      </c>
      <c r="E852" s="13">
        <v>2.1061688456880243</v>
      </c>
      <c r="F852" s="1">
        <f t="shared" si="13"/>
        <v>3053.9448262476353</v>
      </c>
      <c r="G852" s="1"/>
    </row>
    <row r="853" spans="1:7">
      <c r="A853" s="58" t="s">
        <v>470</v>
      </c>
      <c r="B853" s="58"/>
      <c r="C853" s="58"/>
      <c r="D853" s="12"/>
      <c r="E853" s="13"/>
      <c r="F853" s="1"/>
      <c r="G853" s="1"/>
    </row>
    <row r="854" spans="1:7" ht="30">
      <c r="A854" s="15">
        <v>1</v>
      </c>
      <c r="B854" s="18" t="s">
        <v>83</v>
      </c>
      <c r="C854" s="11" t="s">
        <v>7</v>
      </c>
      <c r="D854" s="17">
        <v>1000</v>
      </c>
      <c r="E854" s="13">
        <v>1.3547691381089864</v>
      </c>
      <c r="F854" s="1">
        <f t="shared" si="13"/>
        <v>1354.7691381089865</v>
      </c>
      <c r="G854" s="1"/>
    </row>
    <row r="855" spans="1:7">
      <c r="A855" s="15">
        <v>2</v>
      </c>
      <c r="B855" s="18" t="s">
        <v>25</v>
      </c>
      <c r="C855" s="11" t="s">
        <v>7</v>
      </c>
      <c r="D855" s="17">
        <v>1000</v>
      </c>
      <c r="E855" s="13">
        <v>0.14896045202898237</v>
      </c>
      <c r="F855" s="1">
        <f t="shared" si="13"/>
        <v>148.96045202898236</v>
      </c>
      <c r="G855" s="1"/>
    </row>
    <row r="856" spans="1:7" ht="30">
      <c r="A856" s="15">
        <v>3</v>
      </c>
      <c r="B856" s="18" t="s">
        <v>84</v>
      </c>
      <c r="C856" s="11" t="s">
        <v>7</v>
      </c>
      <c r="D856" s="17">
        <v>1000</v>
      </c>
      <c r="E856" s="13">
        <v>0.10242894213579085</v>
      </c>
      <c r="F856" s="1">
        <f t="shared" si="13"/>
        <v>102.42894213579085</v>
      </c>
      <c r="G856" s="1"/>
    </row>
    <row r="857" spans="1:7">
      <c r="A857" s="15">
        <v>4</v>
      </c>
      <c r="B857" s="18" t="s">
        <v>85</v>
      </c>
      <c r="C857" s="11" t="s">
        <v>14</v>
      </c>
      <c r="D857" s="17">
        <v>20</v>
      </c>
      <c r="E857" s="13">
        <v>3.2011992638823701</v>
      </c>
      <c r="F857" s="1">
        <f t="shared" si="13"/>
        <v>64.023985277647398</v>
      </c>
      <c r="G857" s="1"/>
    </row>
    <row r="858" spans="1:7" ht="30">
      <c r="A858" s="15">
        <v>5</v>
      </c>
      <c r="B858" s="10" t="s">
        <v>471</v>
      </c>
      <c r="C858" s="11" t="s">
        <v>14</v>
      </c>
      <c r="D858" s="17">
        <v>30</v>
      </c>
      <c r="E858" s="13">
        <v>8.7872162149692077</v>
      </c>
      <c r="F858" s="1">
        <f t="shared" si="13"/>
        <v>263.61648644907621</v>
      </c>
      <c r="G858" s="1"/>
    </row>
    <row r="859" spans="1:7" ht="30">
      <c r="A859" s="15">
        <v>6</v>
      </c>
      <c r="B859" s="10" t="s">
        <v>472</v>
      </c>
      <c r="C859" s="11" t="s">
        <v>14</v>
      </c>
      <c r="D859" s="17">
        <v>20</v>
      </c>
      <c r="E859" s="13">
        <v>3.8268331624040961</v>
      </c>
      <c r="F859" s="1">
        <f t="shared" si="13"/>
        <v>76.536663248081922</v>
      </c>
      <c r="G859" s="1"/>
    </row>
    <row r="860" spans="1:7" ht="30">
      <c r="A860" s="15">
        <v>7</v>
      </c>
      <c r="B860" s="10" t="s">
        <v>473</v>
      </c>
      <c r="C860" s="11" t="s">
        <v>14</v>
      </c>
      <c r="D860" s="17">
        <v>20</v>
      </c>
      <c r="E860" s="13">
        <v>3.3948478515200469</v>
      </c>
      <c r="F860" s="1">
        <f t="shared" si="13"/>
        <v>67.896957030400941</v>
      </c>
      <c r="G860" s="1"/>
    </row>
    <row r="861" spans="1:7" ht="30">
      <c r="A861" s="15">
        <v>8</v>
      </c>
      <c r="B861" s="10" t="s">
        <v>474</v>
      </c>
      <c r="C861" s="11" t="s">
        <v>14</v>
      </c>
      <c r="D861" s="17">
        <v>10</v>
      </c>
      <c r="E861" s="13">
        <v>3.0820309022591839</v>
      </c>
      <c r="F861" s="1">
        <f t="shared" si="13"/>
        <v>30.820309022591839</v>
      </c>
      <c r="G861" s="1"/>
    </row>
    <row r="862" spans="1:7" ht="30">
      <c r="A862" s="15">
        <v>9</v>
      </c>
      <c r="B862" s="10" t="s">
        <v>475</v>
      </c>
      <c r="C862" s="11" t="s">
        <v>14</v>
      </c>
      <c r="D862" s="17">
        <v>10</v>
      </c>
      <c r="E862" s="13">
        <v>5.8080071743895614</v>
      </c>
      <c r="F862" s="1">
        <f t="shared" si="13"/>
        <v>58.080071743895616</v>
      </c>
      <c r="G862" s="1"/>
    </row>
    <row r="863" spans="1:7">
      <c r="A863" s="27"/>
      <c r="B863" s="27" t="s">
        <v>476</v>
      </c>
      <c r="C863" s="28"/>
      <c r="D863" s="29"/>
      <c r="E863" s="29"/>
      <c r="F863" s="7">
        <f>SUM(F842:F862)</f>
        <v>17245.257247881927</v>
      </c>
      <c r="G863" s="7">
        <f>+F863*100/$F$1251</f>
        <v>5.0048988919634638</v>
      </c>
    </row>
    <row r="864" spans="1:7" ht="27" customHeight="1">
      <c r="A864" s="20"/>
      <c r="B864" s="34" t="s">
        <v>477</v>
      </c>
      <c r="C864" s="21"/>
      <c r="D864" s="22"/>
      <c r="E864" s="22"/>
      <c r="F864" s="23">
        <f>+F119+F138+F208+F227+F246+F265+F283+F301+F320+F352+F371+F400+F429+F474+F529+F548+F588+F617+F649+F677+F709+F728+F793+F839+F863</f>
        <v>254699.25973900079</v>
      </c>
      <c r="G864" s="23">
        <f>+G119+G138+G208+G227+G246+G265+G283+G301+G320+G352+G371+G400+G429+G474+G529+G548+G588+G617+G649+G677+G709+G728+G793+G839+G863</f>
        <v>73.918528702040931</v>
      </c>
    </row>
    <row r="865" spans="1:8" ht="30" customHeight="1">
      <c r="A865" s="59" t="s">
        <v>478</v>
      </c>
      <c r="B865" s="59"/>
      <c r="C865" s="59"/>
      <c r="D865" s="17"/>
      <c r="E865" s="13"/>
      <c r="F865" s="1"/>
      <c r="G865" s="1"/>
      <c r="H865" s="30"/>
    </row>
    <row r="866" spans="1:8" ht="15" customHeight="1">
      <c r="A866" s="57" t="s">
        <v>479</v>
      </c>
      <c r="B866" s="57"/>
      <c r="C866" s="57"/>
      <c r="D866" s="9"/>
      <c r="E866" s="13"/>
      <c r="F866" s="1"/>
      <c r="G866" s="1"/>
    </row>
    <row r="867" spans="1:8">
      <c r="A867" s="58" t="s">
        <v>260</v>
      </c>
      <c r="B867" s="58"/>
      <c r="C867" s="58"/>
      <c r="D867" s="9"/>
      <c r="E867" s="13"/>
      <c r="F867" s="1"/>
      <c r="G867" s="1"/>
    </row>
    <row r="868" spans="1:8" ht="30">
      <c r="A868" s="15">
        <v>1</v>
      </c>
      <c r="B868" s="18" t="s">
        <v>216</v>
      </c>
      <c r="C868" s="11" t="s">
        <v>40</v>
      </c>
      <c r="D868" s="12">
        <v>282.2</v>
      </c>
      <c r="E868" s="13">
        <v>0.95008674130113446</v>
      </c>
      <c r="F868" s="1">
        <f t="shared" ref="F868:F950" si="14">+E868*D868</f>
        <v>268.11447839518013</v>
      </c>
      <c r="G868" s="1"/>
    </row>
    <row r="869" spans="1:8" ht="30">
      <c r="A869" s="15">
        <v>2</v>
      </c>
      <c r="B869" s="18" t="s">
        <v>217</v>
      </c>
      <c r="C869" s="11" t="s">
        <v>40</v>
      </c>
      <c r="D869" s="12">
        <v>31.4</v>
      </c>
      <c r="E869" s="13">
        <v>6.0650130173825838</v>
      </c>
      <c r="F869" s="1">
        <f t="shared" si="14"/>
        <v>190.44140874581313</v>
      </c>
      <c r="G869" s="1"/>
    </row>
    <row r="870" spans="1:8" ht="30">
      <c r="A870" s="15">
        <v>3</v>
      </c>
      <c r="B870" s="18" t="s">
        <v>42</v>
      </c>
      <c r="C870" s="11" t="s">
        <v>43</v>
      </c>
      <c r="D870" s="12">
        <v>134.4</v>
      </c>
      <c r="E870" s="13">
        <v>8.4012402445846863</v>
      </c>
      <c r="F870" s="1">
        <f t="shared" si="14"/>
        <v>1129.1266888721818</v>
      </c>
      <c r="G870" s="1"/>
    </row>
    <row r="871" spans="1:8" ht="30">
      <c r="A871" s="15">
        <v>4</v>
      </c>
      <c r="B871" s="18" t="s">
        <v>218</v>
      </c>
      <c r="C871" s="11" t="s">
        <v>40</v>
      </c>
      <c r="D871" s="12">
        <v>121</v>
      </c>
      <c r="E871" s="13">
        <v>1.9181119931440445</v>
      </c>
      <c r="F871" s="1">
        <f t="shared" si="14"/>
        <v>232.09155117042937</v>
      </c>
      <c r="G871" s="1"/>
    </row>
    <row r="872" spans="1:8">
      <c r="A872" s="15">
        <v>5</v>
      </c>
      <c r="B872" s="10" t="s">
        <v>87</v>
      </c>
      <c r="C872" s="11" t="s">
        <v>88</v>
      </c>
      <c r="D872" s="12">
        <v>242</v>
      </c>
      <c r="E872" s="13">
        <v>2.0431105400655416</v>
      </c>
      <c r="F872" s="1">
        <f t="shared" si="14"/>
        <v>494.43275069586105</v>
      </c>
      <c r="G872" s="1"/>
    </row>
    <row r="873" spans="1:8" ht="30">
      <c r="A873" s="15">
        <v>6</v>
      </c>
      <c r="B873" s="18" t="s">
        <v>219</v>
      </c>
      <c r="C873" s="11" t="s">
        <v>40</v>
      </c>
      <c r="D873" s="12">
        <v>13</v>
      </c>
      <c r="E873" s="13">
        <v>34.064479867751153</v>
      </c>
      <c r="F873" s="1">
        <f t="shared" si="14"/>
        <v>442.83823828076498</v>
      </c>
      <c r="G873" s="1"/>
    </row>
    <row r="874" spans="1:8">
      <c r="A874" s="15">
        <v>7</v>
      </c>
      <c r="B874" s="10" t="s">
        <v>87</v>
      </c>
      <c r="C874" s="11" t="s">
        <v>88</v>
      </c>
      <c r="D874" s="12">
        <v>26</v>
      </c>
      <c r="E874" s="13">
        <v>2.0431105400655416</v>
      </c>
      <c r="F874" s="1">
        <f t="shared" si="14"/>
        <v>53.120874041704084</v>
      </c>
      <c r="G874" s="1"/>
    </row>
    <row r="875" spans="1:8" ht="30">
      <c r="A875" s="15">
        <v>8</v>
      </c>
      <c r="B875" s="18" t="s">
        <v>480</v>
      </c>
      <c r="C875" s="11" t="s">
        <v>40</v>
      </c>
      <c r="D875" s="12">
        <v>313.60000000000002</v>
      </c>
      <c r="E875" s="13">
        <v>0.50512266973286057</v>
      </c>
      <c r="F875" s="1">
        <f t="shared" si="14"/>
        <v>158.40646922822509</v>
      </c>
      <c r="G875" s="1"/>
    </row>
    <row r="876" spans="1:8" ht="30">
      <c r="A876" s="15">
        <v>9</v>
      </c>
      <c r="B876" s="10" t="s">
        <v>220</v>
      </c>
      <c r="C876" s="11" t="s">
        <v>15</v>
      </c>
      <c r="D876" s="12">
        <v>390.4</v>
      </c>
      <c r="E876" s="13">
        <v>0.89220067603771092</v>
      </c>
      <c r="F876" s="1">
        <f t="shared" si="14"/>
        <v>348.3151439251223</v>
      </c>
      <c r="G876" s="1"/>
    </row>
    <row r="877" spans="1:8">
      <c r="A877" s="15">
        <v>10</v>
      </c>
      <c r="B877" s="10" t="s">
        <v>221</v>
      </c>
      <c r="C877" s="11" t="s">
        <v>24</v>
      </c>
      <c r="D877" s="12">
        <v>702.72</v>
      </c>
      <c r="E877" s="13">
        <v>2.0431105400655416</v>
      </c>
      <c r="F877" s="1">
        <f t="shared" si="14"/>
        <v>1435.7346387148575</v>
      </c>
      <c r="G877" s="1"/>
    </row>
    <row r="878" spans="1:8" ht="30">
      <c r="A878" s="15">
        <v>11</v>
      </c>
      <c r="B878" s="18" t="s">
        <v>222</v>
      </c>
      <c r="C878" s="11" t="s">
        <v>40</v>
      </c>
      <c r="D878" s="12">
        <v>134.4</v>
      </c>
      <c r="E878" s="13">
        <v>0.50512266973286057</v>
      </c>
      <c r="F878" s="1">
        <f t="shared" si="14"/>
        <v>67.88848681209646</v>
      </c>
      <c r="G878" s="1"/>
    </row>
    <row r="879" spans="1:8" ht="30">
      <c r="A879" s="15">
        <v>12</v>
      </c>
      <c r="B879" s="18" t="s">
        <v>223</v>
      </c>
      <c r="C879" s="11" t="s">
        <v>40</v>
      </c>
      <c r="D879" s="12">
        <v>256</v>
      </c>
      <c r="E879" s="13">
        <v>1.7569779978190785</v>
      </c>
      <c r="F879" s="1">
        <f t="shared" si="14"/>
        <v>449.78636744168409</v>
      </c>
      <c r="G879" s="1"/>
    </row>
    <row r="880" spans="1:8" ht="19.5">
      <c r="A880" s="43">
        <v>13</v>
      </c>
      <c r="B880" s="44" t="s">
        <v>224</v>
      </c>
      <c r="C880" s="45" t="s">
        <v>38</v>
      </c>
      <c r="D880" s="46">
        <v>128</v>
      </c>
      <c r="E880" s="13">
        <v>0.16801182820676211</v>
      </c>
      <c r="F880" s="1">
        <f t="shared" si="14"/>
        <v>21.50551401046555</v>
      </c>
      <c r="G880" s="1"/>
    </row>
    <row r="881" spans="1:7">
      <c r="A881" s="58" t="s">
        <v>261</v>
      </c>
      <c r="B881" s="58"/>
      <c r="C881" s="58"/>
      <c r="D881" s="12"/>
      <c r="E881" s="13"/>
      <c r="F881" s="1"/>
      <c r="G881" s="1"/>
    </row>
    <row r="882" spans="1:7" ht="30">
      <c r="A882" s="15">
        <v>1</v>
      </c>
      <c r="B882" s="18" t="s">
        <v>225</v>
      </c>
      <c r="C882" s="11" t="s">
        <v>7</v>
      </c>
      <c r="D882" s="12">
        <v>50</v>
      </c>
      <c r="E882" s="13">
        <v>9.9575487382936902</v>
      </c>
      <c r="F882" s="1">
        <f t="shared" si="14"/>
        <v>497.87743691468449</v>
      </c>
      <c r="G882" s="1"/>
    </row>
    <row r="883" spans="1:7" ht="30">
      <c r="A883" s="15">
        <v>2</v>
      </c>
      <c r="B883" s="18" t="s">
        <v>226</v>
      </c>
      <c r="C883" s="11" t="s">
        <v>166</v>
      </c>
      <c r="D883" s="12">
        <v>25</v>
      </c>
      <c r="E883" s="13">
        <v>1.6881433199440472</v>
      </c>
      <c r="F883" s="1">
        <f t="shared" si="14"/>
        <v>42.203582998601178</v>
      </c>
      <c r="G883" s="1"/>
    </row>
    <row r="884" spans="1:7" ht="30">
      <c r="A884" s="15">
        <v>3</v>
      </c>
      <c r="B884" s="18" t="s">
        <v>227</v>
      </c>
      <c r="C884" s="11" t="s">
        <v>7</v>
      </c>
      <c r="D884" s="12">
        <v>20</v>
      </c>
      <c r="E884" s="13">
        <v>6.2476837043926636</v>
      </c>
      <c r="F884" s="1">
        <f t="shared" si="14"/>
        <v>124.95367408785327</v>
      </c>
      <c r="G884" s="1"/>
    </row>
    <row r="885" spans="1:7" ht="30">
      <c r="A885" s="15">
        <v>4</v>
      </c>
      <c r="B885" s="18" t="s">
        <v>228</v>
      </c>
      <c r="C885" s="11" t="s">
        <v>166</v>
      </c>
      <c r="D885" s="12">
        <v>7</v>
      </c>
      <c r="E885" s="13">
        <v>1.6881433199440472</v>
      </c>
      <c r="F885" s="1">
        <f t="shared" si="14"/>
        <v>11.817003239608331</v>
      </c>
      <c r="G885" s="1"/>
    </row>
    <row r="886" spans="1:7" ht="18">
      <c r="A886" s="43">
        <v>5</v>
      </c>
      <c r="B886" s="44" t="s">
        <v>229</v>
      </c>
      <c r="C886" s="45" t="s">
        <v>166</v>
      </c>
      <c r="D886" s="46">
        <v>38.799999999999997</v>
      </c>
      <c r="E886" s="13">
        <v>1.1635724604637872</v>
      </c>
      <c r="F886" s="1">
        <f t="shared" si="14"/>
        <v>45.146611465994937</v>
      </c>
      <c r="G886" s="1"/>
    </row>
    <row r="887" spans="1:7" ht="30">
      <c r="A887" s="15">
        <v>6</v>
      </c>
      <c r="B887" s="18" t="s">
        <v>230</v>
      </c>
      <c r="C887" s="11" t="s">
        <v>14</v>
      </c>
      <c r="D887" s="12">
        <v>2</v>
      </c>
      <c r="E887" s="13">
        <v>755.2680660168985</v>
      </c>
      <c r="F887" s="1">
        <f t="shared" si="14"/>
        <v>1510.536132033797</v>
      </c>
      <c r="G887" s="1"/>
    </row>
    <row r="888" spans="1:7">
      <c r="A888" s="15">
        <v>7</v>
      </c>
      <c r="B888" s="18" t="s">
        <v>231</v>
      </c>
      <c r="C888" s="11" t="s">
        <v>14</v>
      </c>
      <c r="D888" s="12">
        <v>4</v>
      </c>
      <c r="E888" s="13">
        <v>86.182403638318561</v>
      </c>
      <c r="F888" s="1">
        <f t="shared" si="14"/>
        <v>344.72961455327425</v>
      </c>
      <c r="G888" s="1"/>
    </row>
    <row r="889" spans="1:7">
      <c r="A889" s="15">
        <v>8</v>
      </c>
      <c r="B889" s="18" t="s">
        <v>170</v>
      </c>
      <c r="C889" s="11" t="s">
        <v>14</v>
      </c>
      <c r="D889" s="12">
        <v>2</v>
      </c>
      <c r="E889" s="13">
        <v>44.190959387759534</v>
      </c>
      <c r="F889" s="1">
        <f t="shared" si="14"/>
        <v>88.381918775519068</v>
      </c>
      <c r="G889" s="1"/>
    </row>
    <row r="890" spans="1:7" ht="30">
      <c r="A890" s="15">
        <v>9</v>
      </c>
      <c r="B890" s="18" t="s">
        <v>232</v>
      </c>
      <c r="C890" s="11" t="s">
        <v>14</v>
      </c>
      <c r="D890" s="12">
        <v>8</v>
      </c>
      <c r="E890" s="13">
        <v>17.714752038351037</v>
      </c>
      <c r="F890" s="1">
        <f t="shared" si="14"/>
        <v>141.71801630680829</v>
      </c>
      <c r="G890" s="1"/>
    </row>
    <row r="891" spans="1:7" ht="30">
      <c r="A891" s="15">
        <v>10</v>
      </c>
      <c r="B891" s="18" t="s">
        <v>66</v>
      </c>
      <c r="C891" s="11" t="s">
        <v>14</v>
      </c>
      <c r="D891" s="12">
        <v>2</v>
      </c>
      <c r="E891" s="13">
        <v>8.599791149779854</v>
      </c>
      <c r="F891" s="1">
        <f t="shared" si="14"/>
        <v>17.199582299559708</v>
      </c>
      <c r="G891" s="1"/>
    </row>
    <row r="892" spans="1:7" ht="30">
      <c r="A892" s="15">
        <v>11</v>
      </c>
      <c r="B892" s="18" t="s">
        <v>233</v>
      </c>
      <c r="C892" s="11" t="s">
        <v>14</v>
      </c>
      <c r="D892" s="12">
        <v>4</v>
      </c>
      <c r="E892" s="13">
        <v>43.411466791021596</v>
      </c>
      <c r="F892" s="1">
        <f t="shared" si="14"/>
        <v>173.64586716408638</v>
      </c>
      <c r="G892" s="1"/>
    </row>
    <row r="893" spans="1:7" ht="30">
      <c r="A893" s="15">
        <v>12</v>
      </c>
      <c r="B893" s="18" t="s">
        <v>171</v>
      </c>
      <c r="C893" s="11" t="s">
        <v>14</v>
      </c>
      <c r="D893" s="12">
        <v>2</v>
      </c>
      <c r="E893" s="13">
        <v>23.339299468321762</v>
      </c>
      <c r="F893" s="1">
        <f t="shared" si="14"/>
        <v>46.678598936643525</v>
      </c>
      <c r="G893" s="1"/>
    </row>
    <row r="894" spans="1:7" ht="18">
      <c r="A894" s="43">
        <v>13</v>
      </c>
      <c r="B894" s="44" t="s">
        <v>234</v>
      </c>
      <c r="C894" s="45" t="s">
        <v>116</v>
      </c>
      <c r="D894" s="46">
        <v>0.6</v>
      </c>
      <c r="E894" s="13">
        <v>78.505594598319533</v>
      </c>
      <c r="F894" s="1">
        <f t="shared" si="14"/>
        <v>47.103356758991715</v>
      </c>
      <c r="G894" s="1"/>
    </row>
    <row r="895" spans="1:7">
      <c r="A895" s="15">
        <v>14</v>
      </c>
      <c r="B895" s="18" t="s">
        <v>235</v>
      </c>
      <c r="C895" s="11" t="s">
        <v>12</v>
      </c>
      <c r="D895" s="12">
        <v>432.4</v>
      </c>
      <c r="E895" s="13">
        <v>1.9635260823780207</v>
      </c>
      <c r="F895" s="1">
        <f t="shared" si="14"/>
        <v>849.02867802025617</v>
      </c>
      <c r="G895" s="1"/>
    </row>
    <row r="896" spans="1:7" ht="30">
      <c r="A896" s="15">
        <v>15</v>
      </c>
      <c r="B896" s="18" t="s">
        <v>236</v>
      </c>
      <c r="C896" s="11" t="s">
        <v>7</v>
      </c>
      <c r="D896" s="12">
        <v>50</v>
      </c>
      <c r="E896" s="13">
        <v>0.16946798286589349</v>
      </c>
      <c r="F896" s="1">
        <f t="shared" si="14"/>
        <v>8.4733991432946745</v>
      </c>
      <c r="G896" s="1"/>
    </row>
    <row r="897" spans="1:7" ht="30">
      <c r="A897" s="15">
        <v>16</v>
      </c>
      <c r="B897" s="18" t="s">
        <v>237</v>
      </c>
      <c r="C897" s="11" t="s">
        <v>7</v>
      </c>
      <c r="D897" s="12">
        <v>20</v>
      </c>
      <c r="E897" s="13">
        <v>0.12116816700103683</v>
      </c>
      <c r="F897" s="1">
        <f t="shared" si="14"/>
        <v>2.4233633400207366</v>
      </c>
      <c r="G897" s="1"/>
    </row>
    <row r="898" spans="1:7" ht="18">
      <c r="A898" s="43">
        <v>17</v>
      </c>
      <c r="B898" s="44" t="s">
        <v>238</v>
      </c>
      <c r="C898" s="45" t="s">
        <v>116</v>
      </c>
      <c r="D898" s="46">
        <v>260</v>
      </c>
      <c r="E898" s="13">
        <v>1.9723533172029464</v>
      </c>
      <c r="F898" s="1">
        <f t="shared" si="14"/>
        <v>512.81186247276605</v>
      </c>
      <c r="G898" s="1"/>
    </row>
    <row r="899" spans="1:7" ht="30">
      <c r="A899" s="15">
        <v>18</v>
      </c>
      <c r="B899" s="18" t="s">
        <v>164</v>
      </c>
      <c r="C899" s="11" t="s">
        <v>12</v>
      </c>
      <c r="D899" s="12">
        <v>158.6</v>
      </c>
      <c r="E899" s="13">
        <v>0.84701284758425321</v>
      </c>
      <c r="F899" s="1">
        <f t="shared" si="14"/>
        <v>134.33623762686256</v>
      </c>
      <c r="G899" s="1"/>
    </row>
    <row r="900" spans="1:7" ht="30">
      <c r="A900" s="15">
        <v>18</v>
      </c>
      <c r="B900" s="10" t="s">
        <v>269</v>
      </c>
      <c r="C900" s="11" t="s">
        <v>14</v>
      </c>
      <c r="D900" s="12">
        <v>3</v>
      </c>
      <c r="E900" s="13">
        <v>308.82330037821998</v>
      </c>
      <c r="F900" s="1">
        <f t="shared" si="14"/>
        <v>926.46990113465995</v>
      </c>
      <c r="G900" s="1"/>
    </row>
    <row r="901" spans="1:7">
      <c r="A901" s="58" t="s">
        <v>481</v>
      </c>
      <c r="B901" s="58"/>
      <c r="C901" s="58"/>
      <c r="D901" s="12"/>
      <c r="E901" s="13"/>
      <c r="F901" s="1"/>
      <c r="G901" s="1"/>
    </row>
    <row r="902" spans="1:7" ht="30">
      <c r="A902" s="15">
        <v>1</v>
      </c>
      <c r="B902" s="18" t="s">
        <v>239</v>
      </c>
      <c r="C902" s="11" t="s">
        <v>116</v>
      </c>
      <c r="D902" s="12">
        <v>11</v>
      </c>
      <c r="E902" s="13">
        <v>42.807068448966412</v>
      </c>
      <c r="F902" s="1">
        <f t="shared" si="14"/>
        <v>470.87775293863052</v>
      </c>
      <c r="G902" s="1"/>
    </row>
    <row r="903" spans="1:7" ht="30">
      <c r="A903" s="43">
        <v>2</v>
      </c>
      <c r="B903" s="48" t="s">
        <v>240</v>
      </c>
      <c r="C903" s="45" t="s">
        <v>116</v>
      </c>
      <c r="D903" s="46">
        <v>31</v>
      </c>
      <c r="E903" s="13">
        <v>88.331461940942617</v>
      </c>
      <c r="F903" s="1">
        <f t="shared" si="14"/>
        <v>2738.2753201692212</v>
      </c>
      <c r="G903" s="1"/>
    </row>
    <row r="904" spans="1:7">
      <c r="A904" s="15">
        <v>3</v>
      </c>
      <c r="B904" s="18" t="s">
        <v>117</v>
      </c>
      <c r="C904" s="11" t="s">
        <v>12</v>
      </c>
      <c r="D904" s="12">
        <v>97.6</v>
      </c>
      <c r="E904" s="13">
        <v>0.40368282499854213</v>
      </c>
      <c r="F904" s="1">
        <f t="shared" si="14"/>
        <v>39.399443719857707</v>
      </c>
      <c r="G904" s="1"/>
    </row>
    <row r="905" spans="1:7">
      <c r="A905" s="15">
        <v>4</v>
      </c>
      <c r="B905" s="18" t="s">
        <v>118</v>
      </c>
      <c r="C905" s="11" t="s">
        <v>12</v>
      </c>
      <c r="D905" s="12">
        <v>3512.2</v>
      </c>
      <c r="E905" s="13">
        <v>0.36495310747100673</v>
      </c>
      <c r="F905" s="1">
        <f t="shared" si="14"/>
        <v>1281.7883040596698</v>
      </c>
      <c r="G905" s="1"/>
    </row>
    <row r="906" spans="1:7" ht="30">
      <c r="A906" s="43">
        <v>5</v>
      </c>
      <c r="B906" s="48" t="s">
        <v>241</v>
      </c>
      <c r="C906" s="45" t="s">
        <v>15</v>
      </c>
      <c r="D906" s="46">
        <v>48</v>
      </c>
      <c r="E906" s="13">
        <v>130.30375985573795</v>
      </c>
      <c r="F906" s="1">
        <f t="shared" si="14"/>
        <v>6254.5804730754217</v>
      </c>
      <c r="G906" s="1"/>
    </row>
    <row r="907" spans="1:7">
      <c r="A907" s="15">
        <v>6</v>
      </c>
      <c r="B907" s="18" t="s">
        <v>117</v>
      </c>
      <c r="C907" s="11" t="s">
        <v>12</v>
      </c>
      <c r="D907" s="12">
        <v>156.19999999999999</v>
      </c>
      <c r="E907" s="13">
        <v>0.40368282499854213</v>
      </c>
      <c r="F907" s="1">
        <f t="shared" si="14"/>
        <v>63.05525726477228</v>
      </c>
      <c r="G907" s="1"/>
    </row>
    <row r="908" spans="1:7">
      <c r="A908" s="15">
        <v>7</v>
      </c>
      <c r="B908" s="18" t="s">
        <v>118</v>
      </c>
      <c r="C908" s="11" t="s">
        <v>12</v>
      </c>
      <c r="D908" s="12">
        <v>5582.8</v>
      </c>
      <c r="E908" s="13">
        <v>0.36495310747100673</v>
      </c>
      <c r="F908" s="1">
        <f t="shared" si="14"/>
        <v>2037.4602083891364</v>
      </c>
      <c r="G908" s="1"/>
    </row>
    <row r="909" spans="1:7" ht="30">
      <c r="A909" s="43">
        <v>8</v>
      </c>
      <c r="B909" s="48" t="s">
        <v>242</v>
      </c>
      <c r="C909" s="45" t="s">
        <v>15</v>
      </c>
      <c r="D909" s="46">
        <v>13.2</v>
      </c>
      <c r="E909" s="13">
        <v>122.5902517293173</v>
      </c>
      <c r="F909" s="1">
        <f t="shared" si="14"/>
        <v>1618.1913228269882</v>
      </c>
      <c r="G909" s="1"/>
    </row>
    <row r="910" spans="1:7">
      <c r="A910" s="15">
        <v>9</v>
      </c>
      <c r="B910" s="18" t="s">
        <v>117</v>
      </c>
      <c r="C910" s="11" t="s">
        <v>12</v>
      </c>
      <c r="D910" s="12">
        <v>61.4</v>
      </c>
      <c r="E910" s="13">
        <v>0.40368282499854213</v>
      </c>
      <c r="F910" s="1">
        <f t="shared" si="14"/>
        <v>24.786125454910486</v>
      </c>
      <c r="G910" s="1"/>
    </row>
    <row r="911" spans="1:7">
      <c r="A911" s="15">
        <v>10</v>
      </c>
      <c r="B911" s="18" t="s">
        <v>118</v>
      </c>
      <c r="C911" s="11" t="s">
        <v>12</v>
      </c>
      <c r="D911" s="12">
        <v>1082.5999999999999</v>
      </c>
      <c r="E911" s="13">
        <v>0.36495310747100673</v>
      </c>
      <c r="F911" s="1">
        <f t="shared" si="14"/>
        <v>395.09823414811183</v>
      </c>
      <c r="G911" s="1"/>
    </row>
    <row r="912" spans="1:7" ht="30">
      <c r="A912" s="43">
        <v>11</v>
      </c>
      <c r="B912" s="48" t="s">
        <v>243</v>
      </c>
      <c r="C912" s="45" t="s">
        <v>15</v>
      </c>
      <c r="D912" s="46">
        <v>4.2</v>
      </c>
      <c r="E912" s="13">
        <v>135.28053481454262</v>
      </c>
      <c r="F912" s="1">
        <f t="shared" si="14"/>
        <v>568.17824622107901</v>
      </c>
      <c r="G912" s="1"/>
    </row>
    <row r="913" spans="1:7">
      <c r="A913" s="15">
        <v>12</v>
      </c>
      <c r="B913" s="18" t="s">
        <v>117</v>
      </c>
      <c r="C913" s="11" t="s">
        <v>12</v>
      </c>
      <c r="D913" s="12">
        <v>139.80000000000001</v>
      </c>
      <c r="E913" s="13">
        <v>0.40368282499854213</v>
      </c>
      <c r="F913" s="1">
        <f t="shared" si="14"/>
        <v>56.434858934796196</v>
      </c>
      <c r="G913" s="1"/>
    </row>
    <row r="914" spans="1:7">
      <c r="A914" s="15">
        <v>13</v>
      </c>
      <c r="B914" s="18" t="s">
        <v>118</v>
      </c>
      <c r="C914" s="11" t="s">
        <v>12</v>
      </c>
      <c r="D914" s="12">
        <v>375</v>
      </c>
      <c r="E914" s="13">
        <v>0.36495310747100673</v>
      </c>
      <c r="F914" s="1">
        <f t="shared" si="14"/>
        <v>136.85741530162753</v>
      </c>
      <c r="G914" s="1"/>
    </row>
    <row r="915" spans="1:7">
      <c r="A915" s="15">
        <v>14</v>
      </c>
      <c r="B915" s="18" t="s">
        <v>244</v>
      </c>
      <c r="C915" s="11" t="s">
        <v>12</v>
      </c>
      <c r="D915" s="12">
        <v>79.2</v>
      </c>
      <c r="E915" s="13">
        <v>1.4969808479995237</v>
      </c>
      <c r="F915" s="1">
        <f t="shared" si="14"/>
        <v>118.56088316156227</v>
      </c>
      <c r="G915" s="1"/>
    </row>
    <row r="916" spans="1:7" ht="30">
      <c r="A916" s="43">
        <v>15</v>
      </c>
      <c r="B916" s="48" t="s">
        <v>245</v>
      </c>
      <c r="C916" s="45" t="s">
        <v>116</v>
      </c>
      <c r="D916" s="46">
        <v>0.8</v>
      </c>
      <c r="E916" s="13">
        <v>183.42808704084598</v>
      </c>
      <c r="F916" s="1">
        <f t="shared" si="14"/>
        <v>146.7424696326768</v>
      </c>
      <c r="G916" s="1"/>
    </row>
    <row r="917" spans="1:7">
      <c r="A917" s="15">
        <v>16</v>
      </c>
      <c r="B917" s="18" t="s">
        <v>117</v>
      </c>
      <c r="C917" s="11" t="s">
        <v>12</v>
      </c>
      <c r="D917" s="12">
        <v>20.6</v>
      </c>
      <c r="E917" s="13">
        <v>0.40368282499854213</v>
      </c>
      <c r="F917" s="1">
        <f t="shared" si="14"/>
        <v>8.3158661949699688</v>
      </c>
      <c r="G917" s="1"/>
    </row>
    <row r="918" spans="1:7">
      <c r="A918" s="15">
        <v>17</v>
      </c>
      <c r="B918" s="18" t="s">
        <v>246</v>
      </c>
      <c r="C918" s="11" t="s">
        <v>12</v>
      </c>
      <c r="D918" s="12">
        <v>23.2</v>
      </c>
      <c r="E918" s="13">
        <v>1.1009434825031696</v>
      </c>
      <c r="F918" s="1">
        <f t="shared" si="14"/>
        <v>25.541888794073536</v>
      </c>
      <c r="G918" s="1"/>
    </row>
    <row r="919" spans="1:7">
      <c r="A919" s="15">
        <v>18</v>
      </c>
      <c r="B919" s="18" t="s">
        <v>247</v>
      </c>
      <c r="C919" s="11" t="s">
        <v>12</v>
      </c>
      <c r="D919" s="12">
        <v>443.6</v>
      </c>
      <c r="E919" s="13">
        <v>0.84701284758425321</v>
      </c>
      <c r="F919" s="1">
        <f t="shared" si="14"/>
        <v>375.73489918837475</v>
      </c>
      <c r="G919" s="1"/>
    </row>
    <row r="920" spans="1:7" ht="30">
      <c r="A920" s="43">
        <v>19</v>
      </c>
      <c r="B920" s="44" t="s">
        <v>248</v>
      </c>
      <c r="C920" s="45" t="s">
        <v>12</v>
      </c>
      <c r="D920" s="46">
        <v>89.6</v>
      </c>
      <c r="E920" s="13">
        <v>0.88609485496521412</v>
      </c>
      <c r="F920" s="1">
        <f t="shared" si="14"/>
        <v>79.394099004883174</v>
      </c>
      <c r="G920" s="1"/>
    </row>
    <row r="921" spans="1:7" ht="30">
      <c r="A921" s="54">
        <v>20</v>
      </c>
      <c r="B921" s="44" t="s">
        <v>249</v>
      </c>
      <c r="C921" s="45" t="s">
        <v>12</v>
      </c>
      <c r="D921" s="46">
        <v>149.4</v>
      </c>
      <c r="E921" s="13">
        <v>0.82626227339081093</v>
      </c>
      <c r="F921" s="1">
        <f t="shared" si="14"/>
        <v>123.44358364458716</v>
      </c>
      <c r="G921" s="1"/>
    </row>
    <row r="922" spans="1:7" ht="18">
      <c r="A922" s="43">
        <v>21</v>
      </c>
      <c r="B922" s="44" t="s">
        <v>250</v>
      </c>
      <c r="C922" s="45" t="s">
        <v>166</v>
      </c>
      <c r="D922" s="46">
        <v>20</v>
      </c>
      <c r="E922" s="13">
        <v>1.1635724604637872</v>
      </c>
      <c r="F922" s="1">
        <f t="shared" si="14"/>
        <v>23.271449209275744</v>
      </c>
      <c r="G922" s="1"/>
    </row>
    <row r="923" spans="1:7">
      <c r="A923" s="15">
        <v>22</v>
      </c>
      <c r="B923" s="18" t="s">
        <v>205</v>
      </c>
      <c r="C923" s="11" t="s">
        <v>14</v>
      </c>
      <c r="D923" s="12">
        <v>2</v>
      </c>
      <c r="E923" s="13">
        <v>4.4688135608694708</v>
      </c>
      <c r="F923" s="1">
        <f t="shared" si="14"/>
        <v>8.9376271217389416</v>
      </c>
      <c r="G923" s="1"/>
    </row>
    <row r="924" spans="1:7">
      <c r="A924" s="15">
        <v>23</v>
      </c>
      <c r="B924" s="18" t="s">
        <v>251</v>
      </c>
      <c r="C924" s="11" t="s">
        <v>14</v>
      </c>
      <c r="D924" s="12">
        <v>4</v>
      </c>
      <c r="E924" s="13">
        <v>0.59584180811592946</v>
      </c>
      <c r="F924" s="1">
        <f t="shared" si="14"/>
        <v>2.3833672324637178</v>
      </c>
      <c r="G924" s="1"/>
    </row>
    <row r="925" spans="1:7">
      <c r="A925" s="15">
        <v>24</v>
      </c>
      <c r="B925" s="18" t="s">
        <v>252</v>
      </c>
      <c r="C925" s="11" t="s">
        <v>7</v>
      </c>
      <c r="D925" s="12">
        <v>8</v>
      </c>
      <c r="E925" s="13">
        <v>0.74480226014491169</v>
      </c>
      <c r="F925" s="1">
        <f t="shared" si="14"/>
        <v>5.9584180811592935</v>
      </c>
      <c r="G925" s="1"/>
    </row>
    <row r="926" spans="1:7">
      <c r="A926" s="15">
        <v>25</v>
      </c>
      <c r="B926" s="18" t="s">
        <v>246</v>
      </c>
      <c r="C926" s="11" t="s">
        <v>12</v>
      </c>
      <c r="D926" s="12">
        <v>33.200000000000003</v>
      </c>
      <c r="E926" s="13">
        <v>0.70756214713766608</v>
      </c>
      <c r="F926" s="1">
        <f t="shared" si="14"/>
        <v>23.491063284970515</v>
      </c>
      <c r="G926" s="1"/>
    </row>
    <row r="927" spans="1:7" ht="18">
      <c r="A927" s="15">
        <v>26</v>
      </c>
      <c r="B927" s="18" t="s">
        <v>253</v>
      </c>
      <c r="C927" s="11" t="s">
        <v>116</v>
      </c>
      <c r="D927" s="12">
        <v>14.4</v>
      </c>
      <c r="E927" s="13">
        <v>10.13771062109196</v>
      </c>
      <c r="F927" s="1">
        <f t="shared" si="14"/>
        <v>145.98303294372423</v>
      </c>
      <c r="G927" s="1"/>
    </row>
    <row r="928" spans="1:7" ht="30">
      <c r="A928" s="15">
        <v>27</v>
      </c>
      <c r="B928" s="18" t="s">
        <v>165</v>
      </c>
      <c r="C928" s="11" t="s">
        <v>166</v>
      </c>
      <c r="D928" s="12">
        <v>88</v>
      </c>
      <c r="E928" s="13">
        <v>2.556815743637471</v>
      </c>
      <c r="F928" s="1">
        <f t="shared" si="14"/>
        <v>224.99978544009744</v>
      </c>
      <c r="G928" s="1"/>
    </row>
    <row r="929" spans="1:7" ht="18">
      <c r="A929" s="43">
        <v>28</v>
      </c>
      <c r="B929" s="44" t="s">
        <v>254</v>
      </c>
      <c r="C929" s="45" t="s">
        <v>166</v>
      </c>
      <c r="D929" s="46">
        <v>88</v>
      </c>
      <c r="E929" s="13">
        <v>4.8965719751367391</v>
      </c>
      <c r="F929" s="1">
        <f t="shared" si="14"/>
        <v>430.89833381203306</v>
      </c>
      <c r="G929" s="1"/>
    </row>
    <row r="930" spans="1:7" ht="30">
      <c r="A930" s="15">
        <v>29</v>
      </c>
      <c r="B930" s="18" t="s">
        <v>255</v>
      </c>
      <c r="C930" s="11" t="s">
        <v>166</v>
      </c>
      <c r="D930" s="12">
        <v>88</v>
      </c>
      <c r="E930" s="13">
        <v>1.7801090951020371</v>
      </c>
      <c r="F930" s="1">
        <f t="shared" si="14"/>
        <v>156.64960036897926</v>
      </c>
      <c r="G930" s="1"/>
    </row>
    <row r="931" spans="1:7" ht="30">
      <c r="A931" s="15">
        <v>30</v>
      </c>
      <c r="B931" s="18" t="s">
        <v>256</v>
      </c>
      <c r="C931" s="11" t="s">
        <v>166</v>
      </c>
      <c r="D931" s="12">
        <v>363</v>
      </c>
      <c r="E931" s="13">
        <v>3.4938151854004142</v>
      </c>
      <c r="F931" s="1">
        <f t="shared" si="14"/>
        <v>1268.2549123003503</v>
      </c>
      <c r="G931" s="1"/>
    </row>
    <row r="932" spans="1:7">
      <c r="A932" s="54">
        <v>31</v>
      </c>
      <c r="B932" s="44" t="s">
        <v>257</v>
      </c>
      <c r="C932" s="45" t="s">
        <v>12</v>
      </c>
      <c r="D932" s="46">
        <v>358.4</v>
      </c>
      <c r="E932" s="13">
        <v>0.82626227339081093</v>
      </c>
      <c r="F932" s="1">
        <f t="shared" si="14"/>
        <v>296.13239878326664</v>
      </c>
      <c r="G932" s="1"/>
    </row>
    <row r="933" spans="1:7" ht="30">
      <c r="A933" s="15">
        <v>32</v>
      </c>
      <c r="B933" s="18" t="s">
        <v>258</v>
      </c>
      <c r="C933" s="11" t="s">
        <v>116</v>
      </c>
      <c r="D933" s="12">
        <v>0.26</v>
      </c>
      <c r="E933" s="13">
        <v>12.61379271302134</v>
      </c>
      <c r="F933" s="1">
        <f t="shared" si="14"/>
        <v>3.2795861053855484</v>
      </c>
      <c r="G933" s="1"/>
    </row>
    <row r="934" spans="1:7" ht="30">
      <c r="A934" s="15">
        <v>33</v>
      </c>
      <c r="B934" s="18" t="s">
        <v>259</v>
      </c>
      <c r="C934" s="11" t="s">
        <v>116</v>
      </c>
      <c r="D934" s="12">
        <v>0.08</v>
      </c>
      <c r="E934" s="13">
        <v>9.0089497739199658</v>
      </c>
      <c r="F934" s="1">
        <f t="shared" si="14"/>
        <v>0.72071598191359731</v>
      </c>
      <c r="G934" s="1"/>
    </row>
    <row r="935" spans="1:7" ht="20.25" customHeight="1">
      <c r="A935" s="58" t="s">
        <v>482</v>
      </c>
      <c r="B935" s="58"/>
      <c r="C935" s="58"/>
      <c r="D935" s="12"/>
      <c r="E935" s="13"/>
      <c r="F935" s="1"/>
      <c r="G935" s="1"/>
    </row>
    <row r="936" spans="1:7" ht="15.75">
      <c r="A936" s="15">
        <v>1</v>
      </c>
      <c r="B936" s="18" t="s">
        <v>188</v>
      </c>
      <c r="C936" s="11" t="s">
        <v>189</v>
      </c>
      <c r="D936" s="12">
        <v>5.6</v>
      </c>
      <c r="E936" s="13">
        <v>6.0650130173825838</v>
      </c>
      <c r="F936" s="1">
        <f t="shared" si="14"/>
        <v>33.964072897342469</v>
      </c>
      <c r="G936" s="1"/>
    </row>
    <row r="937" spans="1:7" ht="30">
      <c r="A937" s="15">
        <v>2</v>
      </c>
      <c r="B937" s="18" t="s">
        <v>190</v>
      </c>
      <c r="C937" s="11" t="s">
        <v>189</v>
      </c>
      <c r="D937" s="12">
        <v>5.6</v>
      </c>
      <c r="E937" s="13">
        <v>1.4380958701010251</v>
      </c>
      <c r="F937" s="1">
        <f t="shared" si="14"/>
        <v>8.0533368725657404</v>
      </c>
      <c r="G937" s="1"/>
    </row>
    <row r="938" spans="1:7">
      <c r="A938" s="15">
        <v>3</v>
      </c>
      <c r="B938" s="18" t="s">
        <v>191</v>
      </c>
      <c r="C938" s="11" t="s">
        <v>24</v>
      </c>
      <c r="D938" s="12">
        <v>11.2</v>
      </c>
      <c r="E938" s="13">
        <v>2.0431105400655416</v>
      </c>
      <c r="F938" s="1">
        <f t="shared" si="14"/>
        <v>22.882838048734065</v>
      </c>
      <c r="G938" s="1"/>
    </row>
    <row r="939" spans="1:7" ht="30">
      <c r="A939" s="43">
        <v>4</v>
      </c>
      <c r="B939" s="44" t="s">
        <v>483</v>
      </c>
      <c r="C939" s="45" t="s">
        <v>24</v>
      </c>
      <c r="D939" s="49">
        <v>1.54</v>
      </c>
      <c r="E939" s="13">
        <v>96.200793835338928</v>
      </c>
      <c r="F939" s="1">
        <f t="shared" si="14"/>
        <v>148.14922250642195</v>
      </c>
      <c r="G939" s="1"/>
    </row>
    <row r="940" spans="1:7">
      <c r="A940" s="43">
        <v>5</v>
      </c>
      <c r="B940" s="18" t="s">
        <v>193</v>
      </c>
      <c r="C940" s="11" t="s">
        <v>7</v>
      </c>
      <c r="D940" s="12">
        <v>396.8</v>
      </c>
      <c r="E940" s="13">
        <v>1.087411299811571</v>
      </c>
      <c r="F940" s="1">
        <f t="shared" si="14"/>
        <v>431.48480376523139</v>
      </c>
      <c r="G940" s="1"/>
    </row>
    <row r="941" spans="1:7" ht="15.75">
      <c r="A941" s="15">
        <v>6</v>
      </c>
      <c r="B941" s="18" t="s">
        <v>194</v>
      </c>
      <c r="C941" s="11" t="s">
        <v>108</v>
      </c>
      <c r="D941" s="12">
        <v>220.8</v>
      </c>
      <c r="E941" s="13">
        <v>1.6683570627246023</v>
      </c>
      <c r="F941" s="1">
        <f t="shared" si="14"/>
        <v>368.37323944959218</v>
      </c>
      <c r="G941" s="1"/>
    </row>
    <row r="942" spans="1:7">
      <c r="A942" s="15">
        <v>7</v>
      </c>
      <c r="B942" s="18" t="s">
        <v>117</v>
      </c>
      <c r="C942" s="11" t="s">
        <v>12</v>
      </c>
      <c r="D942" s="12">
        <v>88.2</v>
      </c>
      <c r="E942" s="13">
        <v>0.40368282499854213</v>
      </c>
      <c r="F942" s="1">
        <f t="shared" si="14"/>
        <v>35.604825164871414</v>
      </c>
      <c r="G942" s="1"/>
    </row>
    <row r="943" spans="1:7" ht="30">
      <c r="A943" s="15">
        <v>8</v>
      </c>
      <c r="B943" s="18" t="s">
        <v>484</v>
      </c>
      <c r="C943" s="11" t="s">
        <v>7</v>
      </c>
      <c r="D943" s="12">
        <v>114.4</v>
      </c>
      <c r="E943" s="13">
        <v>3.6942192103187619</v>
      </c>
      <c r="F943" s="1">
        <f t="shared" si="14"/>
        <v>422.6186776604664</v>
      </c>
      <c r="G943" s="1"/>
    </row>
    <row r="944" spans="1:7" ht="30">
      <c r="A944" s="15">
        <v>9</v>
      </c>
      <c r="B944" s="18" t="s">
        <v>485</v>
      </c>
      <c r="C944" s="11" t="s">
        <v>7</v>
      </c>
      <c r="D944" s="12">
        <v>26.4</v>
      </c>
      <c r="E944" s="13">
        <v>2.2344067804347354</v>
      </c>
      <c r="F944" s="1">
        <f t="shared" si="14"/>
        <v>58.988339003477009</v>
      </c>
      <c r="G944" s="1"/>
    </row>
    <row r="945" spans="1:8">
      <c r="A945" s="15">
        <v>10</v>
      </c>
      <c r="B945" s="18" t="s">
        <v>486</v>
      </c>
      <c r="C945" s="11" t="s">
        <v>12</v>
      </c>
      <c r="D945" s="12">
        <v>33</v>
      </c>
      <c r="E945" s="13">
        <v>0.93100282518113964</v>
      </c>
      <c r="F945" s="1">
        <f t="shared" si="14"/>
        <v>30.723093230977607</v>
      </c>
      <c r="G945" s="1"/>
    </row>
    <row r="946" spans="1:8" ht="15.75">
      <c r="A946" s="43">
        <v>11</v>
      </c>
      <c r="B946" s="44" t="s">
        <v>198</v>
      </c>
      <c r="C946" s="45" t="s">
        <v>189</v>
      </c>
      <c r="D946" s="46">
        <v>5.6</v>
      </c>
      <c r="E946" s="13">
        <v>57.982534273252796</v>
      </c>
      <c r="F946" s="1">
        <f t="shared" si="14"/>
        <v>324.70219193021563</v>
      </c>
      <c r="G946" s="1"/>
    </row>
    <row r="947" spans="1:8" ht="30">
      <c r="A947" s="43">
        <v>12</v>
      </c>
      <c r="B947" s="44" t="s">
        <v>199</v>
      </c>
      <c r="C947" s="45" t="s">
        <v>24</v>
      </c>
      <c r="D947" s="46">
        <v>0.11</v>
      </c>
      <c r="E947" s="13">
        <v>96.200793835338928</v>
      </c>
      <c r="F947" s="1">
        <f t="shared" si="14"/>
        <v>10.582087321887283</v>
      </c>
      <c r="G947" s="1"/>
    </row>
    <row r="948" spans="1:8" ht="15.75">
      <c r="A948" s="15">
        <v>13</v>
      </c>
      <c r="B948" s="18" t="s">
        <v>194</v>
      </c>
      <c r="C948" s="11" t="s">
        <v>108</v>
      </c>
      <c r="D948" s="12">
        <v>9.6</v>
      </c>
      <c r="E948" s="13">
        <v>1.6683570627246023</v>
      </c>
      <c r="F948" s="1">
        <f t="shared" si="14"/>
        <v>16.01622780215618</v>
      </c>
      <c r="G948" s="1"/>
    </row>
    <row r="949" spans="1:8">
      <c r="A949" s="15">
        <v>14</v>
      </c>
      <c r="B949" s="18" t="s">
        <v>117</v>
      </c>
      <c r="C949" s="11" t="s">
        <v>12</v>
      </c>
      <c r="D949" s="12">
        <v>4.9000000000000004</v>
      </c>
      <c r="E949" s="13">
        <v>0.40368282499854213</v>
      </c>
      <c r="F949" s="1">
        <f t="shared" si="14"/>
        <v>1.9780458424928566</v>
      </c>
      <c r="G949" s="1"/>
    </row>
    <row r="950" spans="1:8" ht="30">
      <c r="A950" s="15">
        <v>15</v>
      </c>
      <c r="B950" s="18" t="s">
        <v>200</v>
      </c>
      <c r="C950" s="11" t="s">
        <v>7</v>
      </c>
      <c r="D950" s="12">
        <v>7.8</v>
      </c>
      <c r="E950" s="13">
        <v>3.6942192103187619</v>
      </c>
      <c r="F950" s="1">
        <f t="shared" si="14"/>
        <v>28.814909840486344</v>
      </c>
      <c r="G950" s="1"/>
    </row>
    <row r="951" spans="1:8" ht="30">
      <c r="A951" s="15">
        <v>16</v>
      </c>
      <c r="B951" s="18" t="s">
        <v>201</v>
      </c>
      <c r="C951" s="11" t="s">
        <v>7</v>
      </c>
      <c r="D951" s="12">
        <v>1.8</v>
      </c>
      <c r="E951" s="13">
        <v>2.2344067804347354</v>
      </c>
      <c r="F951" s="1">
        <f t="shared" ref="F951:F957" si="15">+E951*D951</f>
        <v>4.0219322047825239</v>
      </c>
      <c r="G951" s="1"/>
    </row>
    <row r="952" spans="1:8">
      <c r="A952" s="15">
        <v>17</v>
      </c>
      <c r="B952" s="18" t="s">
        <v>202</v>
      </c>
      <c r="C952" s="11" t="s">
        <v>7</v>
      </c>
      <c r="D952" s="12">
        <v>21.4</v>
      </c>
      <c r="E952" s="13">
        <v>1.6832531079275002</v>
      </c>
      <c r="F952" s="1">
        <f t="shared" si="15"/>
        <v>36.021616509648503</v>
      </c>
      <c r="G952" s="1"/>
    </row>
    <row r="953" spans="1:8">
      <c r="A953" s="15">
        <v>18</v>
      </c>
      <c r="B953" s="18" t="s">
        <v>203</v>
      </c>
      <c r="C953" s="11" t="s">
        <v>12</v>
      </c>
      <c r="D953" s="12">
        <v>1.5</v>
      </c>
      <c r="E953" s="13">
        <v>0.93100282518113964</v>
      </c>
      <c r="F953" s="1">
        <f t="shared" si="15"/>
        <v>1.3965042377717094</v>
      </c>
      <c r="G953" s="1"/>
    </row>
    <row r="954" spans="1:8">
      <c r="A954" s="15">
        <v>19</v>
      </c>
      <c r="B954" s="18" t="s">
        <v>204</v>
      </c>
      <c r="C954" s="11" t="s">
        <v>14</v>
      </c>
      <c r="D954" s="12">
        <v>6</v>
      </c>
      <c r="E954" s="13">
        <v>1.1916836162318589</v>
      </c>
      <c r="F954" s="1">
        <f t="shared" si="15"/>
        <v>7.150101697391154</v>
      </c>
      <c r="G954" s="1"/>
    </row>
    <row r="955" spans="1:8">
      <c r="A955" s="15">
        <v>20</v>
      </c>
      <c r="B955" s="18" t="s">
        <v>205</v>
      </c>
      <c r="C955" s="11" t="s">
        <v>14</v>
      </c>
      <c r="D955" s="12">
        <v>2</v>
      </c>
      <c r="E955" s="13">
        <v>4.4688135608694708</v>
      </c>
      <c r="F955" s="1">
        <f t="shared" si="15"/>
        <v>8.9376271217389416</v>
      </c>
      <c r="G955" s="1"/>
    </row>
    <row r="956" spans="1:8">
      <c r="A956" s="15">
        <v>21</v>
      </c>
      <c r="B956" s="18" t="s">
        <v>206</v>
      </c>
      <c r="C956" s="11" t="s">
        <v>14</v>
      </c>
      <c r="D956" s="12">
        <v>50</v>
      </c>
      <c r="E956" s="13">
        <v>0.14896045202898237</v>
      </c>
      <c r="F956" s="1">
        <f t="shared" si="15"/>
        <v>7.448022601449118</v>
      </c>
      <c r="G956" s="1"/>
    </row>
    <row r="957" spans="1:8" ht="30">
      <c r="A957" s="54">
        <v>22</v>
      </c>
      <c r="B957" s="44" t="s">
        <v>207</v>
      </c>
      <c r="C957" s="45" t="s">
        <v>108</v>
      </c>
      <c r="D957" s="46">
        <v>330</v>
      </c>
      <c r="E957" s="13">
        <v>1.6950426733272097</v>
      </c>
      <c r="F957" s="1">
        <f t="shared" si="15"/>
        <v>559.3640821979792</v>
      </c>
      <c r="G957" s="1"/>
      <c r="H957" s="30"/>
    </row>
    <row r="958" spans="1:8" ht="31.5" customHeight="1">
      <c r="A958" s="20"/>
      <c r="B958" s="34" t="s">
        <v>487</v>
      </c>
      <c r="C958" s="21"/>
      <c r="D958" s="22"/>
      <c r="E958" s="22"/>
      <c r="F958" s="23">
        <f>SUM(F868:F957)</f>
        <v>32538.290188306062</v>
      </c>
      <c r="G958" s="23">
        <f>+F958*100/$F$1251</f>
        <v>9.4432254717360102</v>
      </c>
    </row>
    <row r="959" spans="1:8" ht="31.5" customHeight="1">
      <c r="A959" s="59" t="s">
        <v>488</v>
      </c>
      <c r="B959" s="59"/>
      <c r="C959" s="59"/>
      <c r="D959" s="17"/>
      <c r="E959" s="13"/>
      <c r="F959" s="1"/>
      <c r="G959" s="1"/>
    </row>
    <row r="960" spans="1:8" ht="21.75" customHeight="1">
      <c r="A960" s="57" t="s">
        <v>489</v>
      </c>
      <c r="B960" s="57"/>
      <c r="C960" s="57"/>
      <c r="D960" s="9"/>
      <c r="E960" s="13"/>
      <c r="F960" s="1"/>
      <c r="G960" s="1"/>
    </row>
    <row r="961" spans="1:7">
      <c r="A961" s="58" t="s">
        <v>490</v>
      </c>
      <c r="B961" s="58"/>
      <c r="C961" s="58"/>
      <c r="D961" s="9"/>
      <c r="E961" s="13"/>
      <c r="F961" s="1"/>
      <c r="G961" s="1"/>
    </row>
    <row r="962" spans="1:7" ht="19.5">
      <c r="A962" s="15">
        <v>1</v>
      </c>
      <c r="B962" s="18" t="s">
        <v>109</v>
      </c>
      <c r="C962" s="11" t="s">
        <v>40</v>
      </c>
      <c r="D962" s="12">
        <v>30</v>
      </c>
      <c r="E962" s="13">
        <v>0.95008674130113446</v>
      </c>
      <c r="F962" s="1">
        <f t="shared" ref="F962:F1164" si="16">+E962*D962</f>
        <v>28.502602239034033</v>
      </c>
      <c r="G962" s="1"/>
    </row>
    <row r="963" spans="1:7" ht="30">
      <c r="A963" s="15">
        <v>2</v>
      </c>
      <c r="B963" s="18" t="s">
        <v>110</v>
      </c>
      <c r="C963" s="11" t="s">
        <v>40</v>
      </c>
      <c r="D963" s="12">
        <v>5</v>
      </c>
      <c r="E963" s="13">
        <v>0.50512266973286057</v>
      </c>
      <c r="F963" s="1">
        <f t="shared" si="16"/>
        <v>2.5256133486643026</v>
      </c>
      <c r="G963" s="1"/>
    </row>
    <row r="964" spans="1:7" ht="19.5">
      <c r="A964" s="15">
        <v>3</v>
      </c>
      <c r="B964" s="18" t="s">
        <v>111</v>
      </c>
      <c r="C964" s="11" t="s">
        <v>40</v>
      </c>
      <c r="D964" s="12">
        <v>4</v>
      </c>
      <c r="E964" s="13">
        <v>1.2974125784607073</v>
      </c>
      <c r="F964" s="1">
        <f t="shared" si="16"/>
        <v>5.1896503138428294</v>
      </c>
      <c r="G964" s="1"/>
    </row>
    <row r="965" spans="1:7" ht="19.5">
      <c r="A965" s="15">
        <v>4</v>
      </c>
      <c r="B965" s="18" t="s">
        <v>112</v>
      </c>
      <c r="C965" s="11" t="s">
        <v>40</v>
      </c>
      <c r="D965" s="12">
        <v>1</v>
      </c>
      <c r="E965" s="13">
        <v>15.800917456671867</v>
      </c>
      <c r="F965" s="1">
        <f t="shared" si="16"/>
        <v>15.800917456671867</v>
      </c>
      <c r="G965" s="1"/>
    </row>
    <row r="966" spans="1:7" ht="19.5">
      <c r="A966" s="15">
        <v>5</v>
      </c>
      <c r="B966" s="18" t="s">
        <v>113</v>
      </c>
      <c r="C966" s="11" t="s">
        <v>40</v>
      </c>
      <c r="D966" s="12">
        <v>1</v>
      </c>
      <c r="E966" s="13">
        <v>46.858792744154727</v>
      </c>
      <c r="F966" s="1">
        <f t="shared" si="16"/>
        <v>46.858792744154727</v>
      </c>
      <c r="G966" s="1"/>
    </row>
    <row r="967" spans="1:7" ht="30">
      <c r="A967" s="15">
        <v>6</v>
      </c>
      <c r="B967" s="18" t="s">
        <v>114</v>
      </c>
      <c r="C967" s="11" t="s">
        <v>38</v>
      </c>
      <c r="D967" s="12">
        <v>10</v>
      </c>
      <c r="E967" s="13">
        <v>1.741966913787262</v>
      </c>
      <c r="F967" s="1">
        <f t="shared" si="16"/>
        <v>17.419669137872621</v>
      </c>
      <c r="G967" s="1"/>
    </row>
    <row r="968" spans="1:7" ht="30">
      <c r="A968" s="15">
        <v>7</v>
      </c>
      <c r="B968" s="18" t="s">
        <v>115</v>
      </c>
      <c r="C968" s="11" t="s">
        <v>116</v>
      </c>
      <c r="D968" s="12">
        <v>2.31</v>
      </c>
      <c r="E968" s="13">
        <v>79.437646716859248</v>
      </c>
      <c r="F968" s="1">
        <f t="shared" si="16"/>
        <v>183.50096391594488</v>
      </c>
      <c r="G968" s="1"/>
    </row>
    <row r="969" spans="1:7">
      <c r="A969" s="15">
        <v>8</v>
      </c>
      <c r="B969" s="18" t="s">
        <v>117</v>
      </c>
      <c r="C969" s="11" t="s">
        <v>12</v>
      </c>
      <c r="D969" s="12">
        <v>27</v>
      </c>
      <c r="E969" s="13">
        <v>0.40368282499854213</v>
      </c>
      <c r="F969" s="1">
        <f t="shared" si="16"/>
        <v>10.899436274960637</v>
      </c>
      <c r="G969" s="1"/>
    </row>
    <row r="970" spans="1:7">
      <c r="A970" s="15">
        <v>9</v>
      </c>
      <c r="B970" s="18" t="s">
        <v>118</v>
      </c>
      <c r="C970" s="11" t="s">
        <v>12</v>
      </c>
      <c r="D970" s="12">
        <v>269</v>
      </c>
      <c r="E970" s="13">
        <v>0.36495310747100673</v>
      </c>
      <c r="F970" s="1">
        <f t="shared" si="16"/>
        <v>98.172385909700807</v>
      </c>
      <c r="G970" s="1"/>
    </row>
    <row r="971" spans="1:7" ht="19.5">
      <c r="A971" s="15">
        <v>10</v>
      </c>
      <c r="B971" s="18" t="s">
        <v>119</v>
      </c>
      <c r="C971" s="11" t="s">
        <v>40</v>
      </c>
      <c r="D971" s="12">
        <v>9.9499999999999993</v>
      </c>
      <c r="E971" s="13">
        <v>38.110492115954962</v>
      </c>
      <c r="F971" s="1">
        <f t="shared" si="16"/>
        <v>379.19939655375185</v>
      </c>
      <c r="G971" s="1"/>
    </row>
    <row r="972" spans="1:7" ht="19.5">
      <c r="A972" s="15">
        <v>11</v>
      </c>
      <c r="B972" s="18" t="s">
        <v>120</v>
      </c>
      <c r="C972" s="11" t="s">
        <v>40</v>
      </c>
      <c r="D972" s="12">
        <v>20</v>
      </c>
      <c r="E972" s="13">
        <v>36.38858332978122</v>
      </c>
      <c r="F972" s="1">
        <f t="shared" si="16"/>
        <v>727.77166659562442</v>
      </c>
      <c r="G972" s="1"/>
    </row>
    <row r="973" spans="1:7" ht="19.5">
      <c r="A973" s="15">
        <v>12</v>
      </c>
      <c r="B973" s="18" t="s">
        <v>121</v>
      </c>
      <c r="C973" s="11" t="s">
        <v>40</v>
      </c>
      <c r="D973" s="12">
        <v>3.53</v>
      </c>
      <c r="E973" s="13">
        <v>68.736699929364477</v>
      </c>
      <c r="F973" s="1">
        <f t="shared" si="16"/>
        <v>242.64055075065659</v>
      </c>
      <c r="G973" s="1"/>
    </row>
    <row r="974" spans="1:7">
      <c r="A974" s="15">
        <v>13</v>
      </c>
      <c r="B974" s="18" t="s">
        <v>118</v>
      </c>
      <c r="C974" s="11" t="s">
        <v>12</v>
      </c>
      <c r="D974" s="12">
        <v>157</v>
      </c>
      <c r="E974" s="13">
        <v>0.36495310747100673</v>
      </c>
      <c r="F974" s="1">
        <f t="shared" si="16"/>
        <v>57.297637872948059</v>
      </c>
      <c r="G974" s="1"/>
    </row>
    <row r="975" spans="1:7" ht="30">
      <c r="A975" s="15">
        <v>14</v>
      </c>
      <c r="B975" s="18" t="s">
        <v>122</v>
      </c>
      <c r="C975" s="11" t="s">
        <v>38</v>
      </c>
      <c r="D975" s="12">
        <v>56</v>
      </c>
      <c r="E975" s="13">
        <v>1.741966913787262</v>
      </c>
      <c r="F975" s="1">
        <f t="shared" si="16"/>
        <v>97.550147172086668</v>
      </c>
      <c r="G975" s="1"/>
    </row>
    <row r="976" spans="1:7" ht="19.5">
      <c r="A976" s="15">
        <v>15</v>
      </c>
      <c r="B976" s="18" t="s">
        <v>123</v>
      </c>
      <c r="C976" s="11" t="s">
        <v>38</v>
      </c>
      <c r="D976" s="12">
        <v>33.9</v>
      </c>
      <c r="E976" s="13">
        <v>6.3442231263722917</v>
      </c>
      <c r="F976" s="1">
        <f t="shared" si="16"/>
        <v>215.06916398402069</v>
      </c>
      <c r="G976" s="1"/>
    </row>
    <row r="977" spans="1:9">
      <c r="A977" s="15">
        <v>16</v>
      </c>
      <c r="B977" s="18" t="s">
        <v>118</v>
      </c>
      <c r="C977" s="11" t="s">
        <v>12</v>
      </c>
      <c r="D977" s="12">
        <v>2</v>
      </c>
      <c r="E977" s="13">
        <v>0.36495310747100673</v>
      </c>
      <c r="F977" s="1">
        <f t="shared" si="16"/>
        <v>0.72990621494201346</v>
      </c>
      <c r="G977" s="1"/>
    </row>
    <row r="978" spans="1:9" ht="19.5">
      <c r="A978" s="15">
        <v>17</v>
      </c>
      <c r="B978" s="18" t="s">
        <v>124</v>
      </c>
      <c r="C978" s="11" t="s">
        <v>38</v>
      </c>
      <c r="D978" s="12">
        <v>3.36</v>
      </c>
      <c r="E978" s="13">
        <v>40.93342746861493</v>
      </c>
      <c r="F978" s="1">
        <f t="shared" si="16"/>
        <v>137.53631629454617</v>
      </c>
      <c r="G978" s="1"/>
    </row>
    <row r="979" spans="1:9" ht="19.5">
      <c r="A979" s="15">
        <v>18</v>
      </c>
      <c r="B979" s="18" t="s">
        <v>125</v>
      </c>
      <c r="C979" s="11" t="s">
        <v>38</v>
      </c>
      <c r="D979" s="12">
        <v>1.71</v>
      </c>
      <c r="E979" s="13">
        <v>25.849969983337498</v>
      </c>
      <c r="F979" s="1">
        <f t="shared" si="16"/>
        <v>44.203448671507118</v>
      </c>
      <c r="G979" s="1"/>
      <c r="H979" s="32"/>
      <c r="I979" s="32"/>
    </row>
    <row r="980" spans="1:9">
      <c r="A980" s="58" t="s">
        <v>268</v>
      </c>
      <c r="B980" s="58"/>
      <c r="C980" s="58"/>
      <c r="D980" s="12"/>
      <c r="E980" s="13"/>
      <c r="F980" s="1"/>
      <c r="G980" s="1"/>
    </row>
    <row r="981" spans="1:9" ht="195">
      <c r="A981" s="15">
        <v>1</v>
      </c>
      <c r="B981" s="18" t="s">
        <v>127</v>
      </c>
      <c r="C981" s="11" t="s">
        <v>128</v>
      </c>
      <c r="D981" s="12">
        <v>1</v>
      </c>
      <c r="E981" s="31">
        <v>2739.9956470040488</v>
      </c>
      <c r="F981" s="1">
        <f t="shared" ref="F981" si="17">+E981*D981</f>
        <v>2739.9956470040488</v>
      </c>
      <c r="G981" s="1"/>
    </row>
    <row r="982" spans="1:9">
      <c r="A982" s="15">
        <v>2</v>
      </c>
      <c r="B982" s="18" t="s">
        <v>129</v>
      </c>
      <c r="C982" s="11" t="s">
        <v>7</v>
      </c>
      <c r="D982" s="12">
        <v>3</v>
      </c>
      <c r="E982" s="13">
        <v>29.63028271256054</v>
      </c>
      <c r="F982" s="1">
        <f t="shared" si="16"/>
        <v>88.890848137681616</v>
      </c>
      <c r="G982" s="1"/>
    </row>
    <row r="983" spans="1:9" ht="45">
      <c r="A983" s="15">
        <v>3</v>
      </c>
      <c r="B983" s="18" t="s">
        <v>130</v>
      </c>
      <c r="C983" s="11" t="s">
        <v>7</v>
      </c>
      <c r="D983" s="12">
        <v>33</v>
      </c>
      <c r="E983" s="13">
        <v>0.5423388327429165</v>
      </c>
      <c r="F983" s="1">
        <f t="shared" si="16"/>
        <v>17.897181480516245</v>
      </c>
      <c r="G983" s="1"/>
    </row>
    <row r="984" spans="1:9" ht="30">
      <c r="A984" s="15">
        <v>4</v>
      </c>
      <c r="B984" s="18" t="s">
        <v>131</v>
      </c>
      <c r="C984" s="11" t="s">
        <v>7</v>
      </c>
      <c r="D984" s="12">
        <v>31</v>
      </c>
      <c r="E984" s="13">
        <v>0.9936890023907331</v>
      </c>
      <c r="F984" s="1">
        <f t="shared" si="16"/>
        <v>30.804359074112725</v>
      </c>
      <c r="G984" s="1"/>
    </row>
    <row r="985" spans="1:9" ht="30">
      <c r="A985" s="15">
        <v>5</v>
      </c>
      <c r="B985" s="18" t="s">
        <v>132</v>
      </c>
      <c r="C985" s="11" t="s">
        <v>7</v>
      </c>
      <c r="D985" s="12">
        <v>8</v>
      </c>
      <c r="E985" s="13">
        <v>2.0606025685040166</v>
      </c>
      <c r="F985" s="1">
        <f t="shared" si="16"/>
        <v>16.484820548032133</v>
      </c>
      <c r="G985" s="1"/>
    </row>
    <row r="986" spans="1:9" ht="45">
      <c r="A986" s="15">
        <v>6</v>
      </c>
      <c r="B986" s="10" t="s">
        <v>133</v>
      </c>
      <c r="C986" s="11" t="s">
        <v>7</v>
      </c>
      <c r="D986" s="12">
        <v>3</v>
      </c>
      <c r="E986" s="13">
        <v>1.8951075062998173</v>
      </c>
      <c r="F986" s="1">
        <f t="shared" si="16"/>
        <v>5.6853225188994516</v>
      </c>
      <c r="G986" s="1"/>
    </row>
    <row r="987" spans="1:9" ht="30">
      <c r="A987" s="15">
        <v>7</v>
      </c>
      <c r="B987" s="18" t="s">
        <v>134</v>
      </c>
      <c r="C987" s="11" t="s">
        <v>14</v>
      </c>
      <c r="D987" s="12">
        <v>2</v>
      </c>
      <c r="E987" s="13">
        <v>5.9634681312952376</v>
      </c>
      <c r="F987" s="1">
        <f t="shared" si="16"/>
        <v>11.926936262590475</v>
      </c>
      <c r="G987" s="1"/>
    </row>
    <row r="988" spans="1:9" ht="45">
      <c r="A988" s="15">
        <v>8</v>
      </c>
      <c r="B988" s="18" t="s">
        <v>135</v>
      </c>
      <c r="C988" s="11" t="s">
        <v>14</v>
      </c>
      <c r="D988" s="12">
        <v>1</v>
      </c>
      <c r="E988" s="13">
        <v>6.0871053064792937</v>
      </c>
      <c r="F988" s="1">
        <f t="shared" si="16"/>
        <v>6.0871053064792937</v>
      </c>
      <c r="G988" s="1"/>
    </row>
    <row r="989" spans="1:9" ht="30">
      <c r="A989" s="15">
        <v>9</v>
      </c>
      <c r="B989" s="18" t="s">
        <v>136</v>
      </c>
      <c r="C989" s="11" t="s">
        <v>14</v>
      </c>
      <c r="D989" s="12">
        <v>3</v>
      </c>
      <c r="E989" s="13">
        <v>5.0632049142446496</v>
      </c>
      <c r="F989" s="1">
        <f t="shared" si="16"/>
        <v>15.189614742733948</v>
      </c>
      <c r="G989" s="1"/>
    </row>
    <row r="990" spans="1:9" ht="30">
      <c r="A990" s="15">
        <v>10</v>
      </c>
      <c r="B990" s="18" t="s">
        <v>137</v>
      </c>
      <c r="C990" s="11" t="s">
        <v>14</v>
      </c>
      <c r="D990" s="12">
        <v>1</v>
      </c>
      <c r="E990" s="13">
        <v>2.0839958736650024</v>
      </c>
      <c r="F990" s="1">
        <f t="shared" si="16"/>
        <v>2.0839958736650024</v>
      </c>
      <c r="G990" s="1"/>
    </row>
    <row r="991" spans="1:9">
      <c r="A991" s="15">
        <v>11</v>
      </c>
      <c r="B991" s="18" t="s">
        <v>138</v>
      </c>
      <c r="C991" s="11" t="s">
        <v>14</v>
      </c>
      <c r="D991" s="12">
        <v>5</v>
      </c>
      <c r="E991" s="13">
        <v>2.2329563256939848</v>
      </c>
      <c r="F991" s="1">
        <f t="shared" si="16"/>
        <v>11.164781628469925</v>
      </c>
      <c r="G991" s="1"/>
    </row>
    <row r="992" spans="1:9">
      <c r="A992" s="15">
        <v>12</v>
      </c>
      <c r="B992" s="18" t="s">
        <v>139</v>
      </c>
      <c r="C992" s="11" t="s">
        <v>14</v>
      </c>
      <c r="D992" s="12">
        <v>1</v>
      </c>
      <c r="E992" s="13">
        <v>3.0522388118533881</v>
      </c>
      <c r="F992" s="1">
        <f t="shared" si="16"/>
        <v>3.0522388118533881</v>
      </c>
      <c r="G992" s="1"/>
    </row>
    <row r="993" spans="1:7">
      <c r="A993" s="15">
        <v>13</v>
      </c>
      <c r="B993" s="18" t="s">
        <v>140</v>
      </c>
      <c r="C993" s="11" t="s">
        <v>14</v>
      </c>
      <c r="D993" s="12">
        <v>1</v>
      </c>
      <c r="E993" s="13">
        <v>2.5308772297519497</v>
      </c>
      <c r="F993" s="1">
        <f t="shared" si="16"/>
        <v>2.5308772297519497</v>
      </c>
      <c r="G993" s="1"/>
    </row>
    <row r="994" spans="1:7" ht="30">
      <c r="A994" s="15">
        <v>14</v>
      </c>
      <c r="B994" s="18" t="s">
        <v>141</v>
      </c>
      <c r="C994" s="11" t="s">
        <v>14</v>
      </c>
      <c r="D994" s="12">
        <v>1</v>
      </c>
      <c r="E994" s="13">
        <v>0.32920259898405096</v>
      </c>
      <c r="F994" s="1">
        <f t="shared" si="16"/>
        <v>0.32920259898405096</v>
      </c>
      <c r="G994" s="1"/>
    </row>
    <row r="995" spans="1:7" ht="30">
      <c r="A995" s="15">
        <v>15</v>
      </c>
      <c r="B995" s="18" t="s">
        <v>142</v>
      </c>
      <c r="C995" s="11" t="s">
        <v>14</v>
      </c>
      <c r="D995" s="12">
        <v>1</v>
      </c>
      <c r="E995" s="13">
        <v>0.16087728819130093</v>
      </c>
      <c r="F995" s="1">
        <f t="shared" si="16"/>
        <v>0.16087728819130093</v>
      </c>
      <c r="G995" s="1"/>
    </row>
    <row r="996" spans="1:7" ht="30">
      <c r="A996" s="15">
        <v>16</v>
      </c>
      <c r="B996" s="18" t="s">
        <v>143</v>
      </c>
      <c r="C996" s="11" t="s">
        <v>14</v>
      </c>
      <c r="D996" s="12">
        <v>2</v>
      </c>
      <c r="E996" s="13">
        <v>0.17428372887390933</v>
      </c>
      <c r="F996" s="1">
        <f t="shared" si="16"/>
        <v>0.34856745774781867</v>
      </c>
      <c r="G996" s="1"/>
    </row>
    <row r="997" spans="1:7">
      <c r="A997" s="15">
        <v>17</v>
      </c>
      <c r="B997" s="18" t="s">
        <v>144</v>
      </c>
      <c r="C997" s="11" t="s">
        <v>14</v>
      </c>
      <c r="D997" s="12">
        <v>1</v>
      </c>
      <c r="E997" s="13">
        <v>7.4480226014491171</v>
      </c>
      <c r="F997" s="1">
        <f t="shared" si="16"/>
        <v>7.4480226014491171</v>
      </c>
      <c r="G997" s="1"/>
    </row>
    <row r="998" spans="1:7" ht="30">
      <c r="A998" s="15">
        <v>18</v>
      </c>
      <c r="B998" s="18" t="s">
        <v>145</v>
      </c>
      <c r="C998" s="11" t="s">
        <v>146</v>
      </c>
      <c r="D998" s="12">
        <v>1</v>
      </c>
      <c r="E998" s="13">
        <v>34.443444822201776</v>
      </c>
      <c r="F998" s="1">
        <f t="shared" si="16"/>
        <v>34.443444822201776</v>
      </c>
      <c r="G998" s="1"/>
    </row>
    <row r="999" spans="1:7" ht="30">
      <c r="A999" s="15">
        <v>19</v>
      </c>
      <c r="B999" s="18" t="s">
        <v>147</v>
      </c>
      <c r="C999" s="11" t="s">
        <v>7</v>
      </c>
      <c r="D999" s="12">
        <v>3</v>
      </c>
      <c r="E999" s="13">
        <v>1.1441390589400053</v>
      </c>
      <c r="F999" s="1">
        <f t="shared" si="16"/>
        <v>3.432417176820016</v>
      </c>
      <c r="G999" s="1"/>
    </row>
    <row r="1000" spans="1:7" ht="15.75">
      <c r="A1000" s="15">
        <v>20</v>
      </c>
      <c r="B1000" s="18" t="s">
        <v>148</v>
      </c>
      <c r="C1000" s="11" t="s">
        <v>14</v>
      </c>
      <c r="D1000" s="12">
        <v>1</v>
      </c>
      <c r="E1000" s="13">
        <v>37.528308118597018</v>
      </c>
      <c r="F1000" s="1">
        <f t="shared" si="16"/>
        <v>37.528308118597018</v>
      </c>
      <c r="G1000" s="1"/>
    </row>
    <row r="1001" spans="1:7">
      <c r="A1001" s="15">
        <v>21</v>
      </c>
      <c r="B1001" s="18" t="s">
        <v>149</v>
      </c>
      <c r="C1001" s="11" t="s">
        <v>14</v>
      </c>
      <c r="D1001" s="12">
        <v>1</v>
      </c>
      <c r="E1001" s="13">
        <v>44.688135608694701</v>
      </c>
      <c r="F1001" s="1">
        <f t="shared" si="16"/>
        <v>44.688135608694701</v>
      </c>
      <c r="G1001" s="1"/>
    </row>
    <row r="1002" spans="1:7" ht="30">
      <c r="A1002" s="15">
        <v>22</v>
      </c>
      <c r="B1002" s="18" t="s">
        <v>150</v>
      </c>
      <c r="C1002" s="11" t="s">
        <v>14</v>
      </c>
      <c r="D1002" s="12">
        <v>2</v>
      </c>
      <c r="E1002" s="13">
        <v>1.6371145175780559</v>
      </c>
      <c r="F1002" s="1">
        <f t="shared" si="16"/>
        <v>3.2742290351561119</v>
      </c>
      <c r="G1002" s="1"/>
    </row>
    <row r="1003" spans="1:7" ht="30">
      <c r="A1003" s="15">
        <v>23</v>
      </c>
      <c r="B1003" s="18" t="s">
        <v>151</v>
      </c>
      <c r="C1003" s="11" t="s">
        <v>14</v>
      </c>
      <c r="D1003" s="12">
        <v>1</v>
      </c>
      <c r="E1003" s="13">
        <v>1.6371145175780559</v>
      </c>
      <c r="F1003" s="1">
        <f t="shared" si="16"/>
        <v>1.6371145175780559</v>
      </c>
      <c r="G1003" s="1"/>
    </row>
    <row r="1004" spans="1:7">
      <c r="A1004" s="15">
        <v>24</v>
      </c>
      <c r="B1004" s="18" t="s">
        <v>152</v>
      </c>
      <c r="C1004" s="11" t="s">
        <v>7</v>
      </c>
      <c r="D1004" s="12">
        <v>31</v>
      </c>
      <c r="E1004" s="13">
        <v>1.6385649723188058</v>
      </c>
      <c r="F1004" s="1">
        <f t="shared" si="16"/>
        <v>50.795514141882983</v>
      </c>
      <c r="G1004" s="1"/>
    </row>
    <row r="1005" spans="1:7">
      <c r="A1005" s="15">
        <v>25</v>
      </c>
      <c r="B1005" s="18" t="s">
        <v>153</v>
      </c>
      <c r="C1005" s="11" t="s">
        <v>14</v>
      </c>
      <c r="D1005" s="12">
        <v>1</v>
      </c>
      <c r="E1005" s="13">
        <v>14.896045202898234</v>
      </c>
      <c r="F1005" s="1">
        <f t="shared" si="16"/>
        <v>14.896045202898234</v>
      </c>
      <c r="G1005" s="1"/>
    </row>
    <row r="1006" spans="1:7">
      <c r="A1006" s="15">
        <v>26</v>
      </c>
      <c r="B1006" s="18" t="s">
        <v>154</v>
      </c>
      <c r="C1006" s="11" t="s">
        <v>7</v>
      </c>
      <c r="D1006" s="12">
        <v>2</v>
      </c>
      <c r="E1006" s="13">
        <v>0.49684450119536655</v>
      </c>
      <c r="F1006" s="1">
        <f t="shared" si="16"/>
        <v>0.9936890023907331</v>
      </c>
      <c r="G1006" s="1"/>
    </row>
    <row r="1007" spans="1:7" ht="30">
      <c r="A1007" s="15">
        <v>27</v>
      </c>
      <c r="B1007" s="18" t="s">
        <v>155</v>
      </c>
      <c r="C1007" s="11" t="s">
        <v>7</v>
      </c>
      <c r="D1007" s="12">
        <v>33</v>
      </c>
      <c r="E1007" s="13">
        <v>0.10242894213579085</v>
      </c>
      <c r="F1007" s="1">
        <f t="shared" si="16"/>
        <v>3.380155090481098</v>
      </c>
      <c r="G1007" s="1"/>
    </row>
    <row r="1008" spans="1:7" ht="35.25" customHeight="1">
      <c r="A1008" s="58" t="s">
        <v>491</v>
      </c>
      <c r="B1008" s="58"/>
      <c r="C1008" s="58"/>
      <c r="D1008" s="12"/>
      <c r="E1008" s="13"/>
      <c r="F1008" s="1"/>
      <c r="G1008" s="1"/>
    </row>
    <row r="1009" spans="1:7">
      <c r="A1009" s="58" t="s">
        <v>156</v>
      </c>
      <c r="B1009" s="58"/>
      <c r="C1009" s="58"/>
      <c r="D1009" s="12"/>
      <c r="E1009" s="13"/>
      <c r="F1009" s="1"/>
      <c r="G1009" s="1"/>
    </row>
    <row r="1010" spans="1:7" ht="18">
      <c r="A1010" s="15">
        <v>1</v>
      </c>
      <c r="B1010" s="18" t="s">
        <v>157</v>
      </c>
      <c r="C1010" s="11" t="s">
        <v>116</v>
      </c>
      <c r="D1010" s="12">
        <v>10.5</v>
      </c>
      <c r="E1010" s="13">
        <v>1.2816051447436019</v>
      </c>
      <c r="F1010" s="1">
        <f t="shared" si="16"/>
        <v>13.456854019807819</v>
      </c>
      <c r="G1010" s="1"/>
    </row>
    <row r="1011" spans="1:7" ht="30">
      <c r="A1011" s="15">
        <v>2</v>
      </c>
      <c r="B1011" s="18" t="s">
        <v>158</v>
      </c>
      <c r="C1011" s="11" t="s">
        <v>116</v>
      </c>
      <c r="D1011" s="12">
        <v>0.5</v>
      </c>
      <c r="E1011" s="13">
        <v>14.818640052780129</v>
      </c>
      <c r="F1011" s="1">
        <f t="shared" si="16"/>
        <v>7.4093200263900645</v>
      </c>
      <c r="G1011" s="1"/>
    </row>
    <row r="1012" spans="1:7" ht="30">
      <c r="A1012" s="15">
        <v>3</v>
      </c>
      <c r="B1012" s="18" t="s">
        <v>159</v>
      </c>
      <c r="C1012" s="11" t="s">
        <v>116</v>
      </c>
      <c r="D1012" s="12">
        <v>11</v>
      </c>
      <c r="E1012" s="13">
        <v>0.12176938818790628</v>
      </c>
      <c r="F1012" s="1">
        <f t="shared" si="16"/>
        <v>1.3394632700669691</v>
      </c>
      <c r="G1012" s="1"/>
    </row>
    <row r="1013" spans="1:7">
      <c r="A1013" s="58" t="s">
        <v>160</v>
      </c>
      <c r="B1013" s="58"/>
      <c r="C1013" s="58"/>
      <c r="D1013" s="12"/>
      <c r="E1013" s="13"/>
      <c r="F1013" s="1"/>
      <c r="G1013" s="1"/>
    </row>
    <row r="1014" spans="1:7" ht="30">
      <c r="A1014" s="15">
        <v>1</v>
      </c>
      <c r="B1014" s="18" t="s">
        <v>161</v>
      </c>
      <c r="C1014" s="11" t="s">
        <v>116</v>
      </c>
      <c r="D1014" s="12">
        <v>0.8</v>
      </c>
      <c r="E1014" s="13">
        <v>42.807068448966412</v>
      </c>
      <c r="F1014" s="1">
        <f t="shared" si="16"/>
        <v>34.245654759173128</v>
      </c>
      <c r="G1014" s="1"/>
    </row>
    <row r="1015" spans="1:7" ht="30">
      <c r="A1015" s="15">
        <v>2</v>
      </c>
      <c r="B1015" s="18" t="s">
        <v>115</v>
      </c>
      <c r="C1015" s="11" t="s">
        <v>116</v>
      </c>
      <c r="D1015" s="12">
        <v>1.3</v>
      </c>
      <c r="E1015" s="13">
        <v>79.437646716859248</v>
      </c>
      <c r="F1015" s="1">
        <f t="shared" si="16"/>
        <v>103.26894073191703</v>
      </c>
      <c r="G1015" s="1"/>
    </row>
    <row r="1016" spans="1:7">
      <c r="A1016" s="15">
        <v>3</v>
      </c>
      <c r="B1016" s="18" t="s">
        <v>117</v>
      </c>
      <c r="C1016" s="11" t="s">
        <v>12</v>
      </c>
      <c r="D1016" s="12">
        <v>2.4</v>
      </c>
      <c r="E1016" s="13">
        <v>0.40368282499854213</v>
      </c>
      <c r="F1016" s="1">
        <f t="shared" si="16"/>
        <v>0.96883877999650103</v>
      </c>
      <c r="G1016" s="1"/>
    </row>
    <row r="1017" spans="1:7">
      <c r="A1017" s="15">
        <v>4</v>
      </c>
      <c r="B1017" s="18" t="s">
        <v>118</v>
      </c>
      <c r="C1017" s="11" t="s">
        <v>12</v>
      </c>
      <c r="D1017" s="12">
        <v>109.2</v>
      </c>
      <c r="E1017" s="13">
        <v>0.36495310747100673</v>
      </c>
      <c r="F1017" s="1">
        <f t="shared" si="16"/>
        <v>39.852879335833933</v>
      </c>
      <c r="G1017" s="1"/>
    </row>
    <row r="1018" spans="1:7" ht="30">
      <c r="A1018" s="15">
        <v>5</v>
      </c>
      <c r="B1018" s="16" t="s">
        <v>162</v>
      </c>
      <c r="C1018" s="11" t="s">
        <v>15</v>
      </c>
      <c r="D1018" s="12">
        <v>3.5</v>
      </c>
      <c r="E1018" s="13">
        <v>121.36613273399902</v>
      </c>
      <c r="F1018" s="1">
        <f t="shared" si="16"/>
        <v>424.78146456899657</v>
      </c>
      <c r="G1018" s="1"/>
    </row>
    <row r="1019" spans="1:7">
      <c r="A1019" s="15">
        <v>6</v>
      </c>
      <c r="B1019" s="18" t="s">
        <v>117</v>
      </c>
      <c r="C1019" s="11" t="s">
        <v>12</v>
      </c>
      <c r="D1019" s="12">
        <v>19.7</v>
      </c>
      <c r="E1019" s="13">
        <v>0.40368282499854213</v>
      </c>
      <c r="F1019" s="1">
        <f t="shared" si="16"/>
        <v>7.9525516524712794</v>
      </c>
      <c r="G1019" s="1"/>
    </row>
    <row r="1020" spans="1:7">
      <c r="A1020" s="15">
        <v>7</v>
      </c>
      <c r="B1020" s="18" t="s">
        <v>118</v>
      </c>
      <c r="C1020" s="11" t="s">
        <v>12</v>
      </c>
      <c r="D1020" s="12">
        <v>417.2</v>
      </c>
      <c r="E1020" s="13">
        <v>0.36495310747100673</v>
      </c>
      <c r="F1020" s="1">
        <f t="shared" si="16"/>
        <v>152.25843643690399</v>
      </c>
      <c r="G1020" s="1"/>
    </row>
    <row r="1021" spans="1:7" ht="30">
      <c r="A1021" s="15">
        <v>8</v>
      </c>
      <c r="B1021" s="18" t="s">
        <v>163</v>
      </c>
      <c r="C1021" s="11" t="s">
        <v>116</v>
      </c>
      <c r="D1021" s="12">
        <v>0.7</v>
      </c>
      <c r="E1021" s="13">
        <v>103.85816820923074</v>
      </c>
      <c r="F1021" s="1">
        <f t="shared" si="16"/>
        <v>72.700717746461507</v>
      </c>
      <c r="G1021" s="1"/>
    </row>
    <row r="1022" spans="1:7">
      <c r="A1022" s="15">
        <v>9</v>
      </c>
      <c r="B1022" s="18" t="s">
        <v>117</v>
      </c>
      <c r="C1022" s="11" t="s">
        <v>12</v>
      </c>
      <c r="D1022" s="12">
        <v>1.5</v>
      </c>
      <c r="E1022" s="13">
        <v>0.40368282499854213</v>
      </c>
      <c r="F1022" s="1">
        <f t="shared" si="16"/>
        <v>0.60552423749781314</v>
      </c>
      <c r="G1022" s="1"/>
    </row>
    <row r="1023" spans="1:7">
      <c r="A1023" s="15">
        <v>10</v>
      </c>
      <c r="B1023" s="18" t="s">
        <v>118</v>
      </c>
      <c r="C1023" s="11" t="s">
        <v>12</v>
      </c>
      <c r="D1023" s="12">
        <v>125.5</v>
      </c>
      <c r="E1023" s="13">
        <v>0.36495310747100673</v>
      </c>
      <c r="F1023" s="1">
        <f t="shared" si="16"/>
        <v>45.801614987611345</v>
      </c>
      <c r="G1023" s="1"/>
    </row>
    <row r="1024" spans="1:7" ht="30">
      <c r="A1024" s="15">
        <v>11</v>
      </c>
      <c r="B1024" s="18" t="s">
        <v>164</v>
      </c>
      <c r="C1024" s="11" t="s">
        <v>12</v>
      </c>
      <c r="D1024" s="12">
        <f>6.7+14.3</f>
        <v>21</v>
      </c>
      <c r="E1024" s="13">
        <v>0.84701284758425321</v>
      </c>
      <c r="F1024" s="1">
        <f t="shared" si="16"/>
        <v>17.787269799269318</v>
      </c>
      <c r="G1024" s="1"/>
    </row>
    <row r="1025" spans="1:7" ht="30">
      <c r="A1025" s="15">
        <v>12</v>
      </c>
      <c r="B1025" s="18" t="s">
        <v>165</v>
      </c>
      <c r="C1025" s="11" t="s">
        <v>166</v>
      </c>
      <c r="D1025" s="12">
        <v>3</v>
      </c>
      <c r="E1025" s="13">
        <v>2.556815743637471</v>
      </c>
      <c r="F1025" s="1">
        <f t="shared" si="16"/>
        <v>7.670447230912413</v>
      </c>
      <c r="G1025" s="1"/>
    </row>
    <row r="1026" spans="1:7" ht="30">
      <c r="A1026" s="15">
        <v>13</v>
      </c>
      <c r="B1026" s="18" t="s">
        <v>167</v>
      </c>
      <c r="C1026" s="11" t="s">
        <v>166</v>
      </c>
      <c r="D1026" s="12">
        <v>24</v>
      </c>
      <c r="E1026" s="13">
        <v>1.1080645857042331</v>
      </c>
      <c r="F1026" s="1">
        <f t="shared" si="16"/>
        <v>26.593550056901591</v>
      </c>
      <c r="G1026" s="1"/>
    </row>
    <row r="1027" spans="1:7">
      <c r="A1027" s="15">
        <v>14</v>
      </c>
      <c r="B1027" s="18" t="s">
        <v>168</v>
      </c>
      <c r="C1027" s="11" t="s">
        <v>14</v>
      </c>
      <c r="D1027" s="12">
        <v>1</v>
      </c>
      <c r="E1027" s="13">
        <v>148.96045202898236</v>
      </c>
      <c r="F1027" s="1">
        <f t="shared" si="16"/>
        <v>148.96045202898236</v>
      </c>
      <c r="G1027" s="1"/>
    </row>
    <row r="1028" spans="1:7" ht="18">
      <c r="A1028" s="15">
        <v>15</v>
      </c>
      <c r="B1028" s="18" t="s">
        <v>169</v>
      </c>
      <c r="C1028" s="11" t="s">
        <v>116</v>
      </c>
      <c r="D1028" s="12">
        <v>6.6</v>
      </c>
      <c r="E1028" s="13">
        <v>0.50562538702411142</v>
      </c>
      <c r="F1028" s="1">
        <f t="shared" si="16"/>
        <v>3.3371275543591352</v>
      </c>
      <c r="G1028" s="1"/>
    </row>
    <row r="1029" spans="1:7">
      <c r="A1029" s="58" t="s">
        <v>492</v>
      </c>
      <c r="B1029" s="58"/>
      <c r="C1029" s="58"/>
      <c r="D1029" s="12"/>
      <c r="E1029" s="13"/>
      <c r="F1029" s="1"/>
      <c r="G1029" s="1"/>
    </row>
    <row r="1030" spans="1:7" ht="30">
      <c r="A1030" s="15">
        <v>1</v>
      </c>
      <c r="B1030" s="10" t="s">
        <v>36</v>
      </c>
      <c r="C1030" s="11" t="s">
        <v>7</v>
      </c>
      <c r="D1030" s="17">
        <v>1</v>
      </c>
      <c r="E1030" s="13">
        <v>6.2476837043926636</v>
      </c>
      <c r="F1030" s="1">
        <f t="shared" si="16"/>
        <v>6.2476837043926636</v>
      </c>
      <c r="G1030" s="1"/>
    </row>
    <row r="1031" spans="1:7">
      <c r="A1031" s="15">
        <v>2</v>
      </c>
      <c r="B1031" s="18" t="s">
        <v>170</v>
      </c>
      <c r="C1031" s="11" t="s">
        <v>14</v>
      </c>
      <c r="D1031" s="12">
        <v>2</v>
      </c>
      <c r="E1031" s="13">
        <v>44.190959387759534</v>
      </c>
      <c r="F1031" s="1">
        <f t="shared" si="16"/>
        <v>88.381918775519068</v>
      </c>
      <c r="G1031" s="1"/>
    </row>
    <row r="1032" spans="1:7" ht="30">
      <c r="A1032" s="15">
        <v>3</v>
      </c>
      <c r="B1032" s="18" t="s">
        <v>66</v>
      </c>
      <c r="C1032" s="11" t="s">
        <v>14</v>
      </c>
      <c r="D1032" s="12">
        <v>2</v>
      </c>
      <c r="E1032" s="13">
        <v>8.599791149779854</v>
      </c>
      <c r="F1032" s="1">
        <f t="shared" si="16"/>
        <v>17.199582299559708</v>
      </c>
      <c r="G1032" s="1"/>
    </row>
    <row r="1033" spans="1:7" ht="30">
      <c r="A1033" s="15">
        <v>4</v>
      </c>
      <c r="B1033" s="18" t="s">
        <v>171</v>
      </c>
      <c r="C1033" s="11" t="s">
        <v>14</v>
      </c>
      <c r="D1033" s="12">
        <v>2</v>
      </c>
      <c r="E1033" s="13">
        <v>23.339299468321762</v>
      </c>
      <c r="F1033" s="1">
        <f t="shared" si="16"/>
        <v>46.678598936643525</v>
      </c>
      <c r="G1033" s="1"/>
    </row>
    <row r="1034" spans="1:7" ht="30">
      <c r="A1034" s="15">
        <v>5</v>
      </c>
      <c r="B1034" s="18" t="s">
        <v>172</v>
      </c>
      <c r="C1034" s="11" t="s">
        <v>12</v>
      </c>
      <c r="D1034" s="12">
        <v>9</v>
      </c>
      <c r="E1034" s="13">
        <v>0.84701284758425321</v>
      </c>
      <c r="F1034" s="1">
        <f t="shared" si="16"/>
        <v>7.6231156282582786</v>
      </c>
      <c r="G1034" s="1"/>
    </row>
    <row r="1035" spans="1:7" ht="30">
      <c r="A1035" s="15">
        <v>6</v>
      </c>
      <c r="B1035" s="10" t="s">
        <v>173</v>
      </c>
      <c r="C1035" s="11" t="s">
        <v>14</v>
      </c>
      <c r="D1035" s="12">
        <v>1</v>
      </c>
      <c r="E1035" s="13">
        <v>510.83977762572539</v>
      </c>
      <c r="F1035" s="1">
        <f t="shared" si="16"/>
        <v>510.83977762572539</v>
      </c>
      <c r="G1035" s="1"/>
    </row>
    <row r="1036" spans="1:7">
      <c r="A1036" s="58" t="s">
        <v>493</v>
      </c>
      <c r="B1036" s="58"/>
      <c r="C1036" s="58"/>
      <c r="D1036" s="12"/>
      <c r="E1036" s="13"/>
      <c r="F1036" s="1"/>
      <c r="G1036" s="1"/>
    </row>
    <row r="1037" spans="1:7">
      <c r="A1037" s="15">
        <v>1</v>
      </c>
      <c r="B1037" s="18" t="s">
        <v>174</v>
      </c>
      <c r="C1037" s="11" t="s">
        <v>14</v>
      </c>
      <c r="D1037" s="12">
        <v>2</v>
      </c>
      <c r="E1037" s="13">
        <v>18.769663334151208</v>
      </c>
      <c r="F1037" s="1">
        <f t="shared" si="16"/>
        <v>37.539326668302415</v>
      </c>
      <c r="G1037" s="1"/>
    </row>
    <row r="1038" spans="1:7">
      <c r="A1038" s="15">
        <v>2</v>
      </c>
      <c r="B1038" s="18" t="s">
        <v>175</v>
      </c>
      <c r="C1038" s="11" t="s">
        <v>14</v>
      </c>
      <c r="D1038" s="12">
        <v>1</v>
      </c>
      <c r="E1038" s="13">
        <v>11.321640732702091</v>
      </c>
      <c r="F1038" s="1">
        <f t="shared" si="16"/>
        <v>11.321640732702091</v>
      </c>
      <c r="G1038" s="1"/>
    </row>
    <row r="1039" spans="1:7">
      <c r="A1039" s="15">
        <v>3</v>
      </c>
      <c r="B1039" s="18" t="s">
        <v>176</v>
      </c>
      <c r="C1039" s="11" t="s">
        <v>14</v>
      </c>
      <c r="D1039" s="12">
        <v>6</v>
      </c>
      <c r="E1039" s="13">
        <v>1.8812086857289541</v>
      </c>
      <c r="F1039" s="1">
        <f t="shared" si="16"/>
        <v>11.287252114373725</v>
      </c>
      <c r="G1039" s="1"/>
    </row>
    <row r="1040" spans="1:7">
      <c r="A1040" s="15">
        <v>4</v>
      </c>
      <c r="B1040" s="18" t="s">
        <v>177</v>
      </c>
      <c r="C1040" s="11" t="s">
        <v>14</v>
      </c>
      <c r="D1040" s="12">
        <v>2</v>
      </c>
      <c r="E1040" s="13">
        <v>2.3081249441641236</v>
      </c>
      <c r="F1040" s="1">
        <f t="shared" si="16"/>
        <v>4.6162498883282472</v>
      </c>
      <c r="G1040" s="1"/>
    </row>
    <row r="1041" spans="1:8">
      <c r="A1041" s="15">
        <v>5</v>
      </c>
      <c r="B1041" s="18" t="s">
        <v>178</v>
      </c>
      <c r="C1041" s="11" t="s">
        <v>14</v>
      </c>
      <c r="D1041" s="12">
        <v>1</v>
      </c>
      <c r="E1041" s="13">
        <v>2.903966752280053</v>
      </c>
      <c r="F1041" s="1">
        <f t="shared" si="16"/>
        <v>2.903966752280053</v>
      </c>
      <c r="G1041" s="1"/>
    </row>
    <row r="1042" spans="1:8">
      <c r="A1042" s="15">
        <v>6</v>
      </c>
      <c r="B1042" s="18" t="s">
        <v>179</v>
      </c>
      <c r="C1042" s="11" t="s">
        <v>14</v>
      </c>
      <c r="D1042" s="12">
        <v>10</v>
      </c>
      <c r="E1042" s="13">
        <v>0.26812881365216817</v>
      </c>
      <c r="F1042" s="1">
        <f t="shared" si="16"/>
        <v>2.6812881365216819</v>
      </c>
      <c r="G1042" s="1"/>
    </row>
    <row r="1043" spans="1:8">
      <c r="A1043" s="15">
        <v>7</v>
      </c>
      <c r="B1043" s="18" t="s">
        <v>180</v>
      </c>
      <c r="C1043" s="11" t="s">
        <v>14</v>
      </c>
      <c r="D1043" s="12">
        <v>5</v>
      </c>
      <c r="E1043" s="13">
        <v>0.26812881365216817</v>
      </c>
      <c r="F1043" s="1">
        <f t="shared" si="16"/>
        <v>1.3406440682608409</v>
      </c>
      <c r="G1043" s="1"/>
    </row>
    <row r="1044" spans="1:8">
      <c r="A1044" s="15">
        <v>8</v>
      </c>
      <c r="B1044" s="18" t="s">
        <v>181</v>
      </c>
      <c r="C1044" s="11" t="s">
        <v>14</v>
      </c>
      <c r="D1044" s="12">
        <v>4</v>
      </c>
      <c r="E1044" s="13">
        <v>1.2388810691742653</v>
      </c>
      <c r="F1044" s="1">
        <f t="shared" si="16"/>
        <v>4.9555242766970613</v>
      </c>
      <c r="G1044" s="1"/>
    </row>
    <row r="1045" spans="1:8">
      <c r="A1045" s="15">
        <v>9</v>
      </c>
      <c r="B1045" s="18" t="s">
        <v>182</v>
      </c>
      <c r="C1045" s="11" t="s">
        <v>14</v>
      </c>
      <c r="D1045" s="12">
        <v>1</v>
      </c>
      <c r="E1045" s="13">
        <v>0.61324717065253964</v>
      </c>
      <c r="F1045" s="1">
        <f t="shared" si="16"/>
        <v>0.61324717065253964</v>
      </c>
      <c r="G1045" s="1"/>
    </row>
    <row r="1046" spans="1:8" ht="30">
      <c r="A1046" s="15">
        <v>10</v>
      </c>
      <c r="B1046" s="18" t="s">
        <v>183</v>
      </c>
      <c r="C1046" s="11" t="s">
        <v>7</v>
      </c>
      <c r="D1046" s="12">
        <v>30</v>
      </c>
      <c r="E1046" s="13">
        <v>0.81264194553281577</v>
      </c>
      <c r="F1046" s="1">
        <f t="shared" si="16"/>
        <v>24.379258365984473</v>
      </c>
      <c r="G1046" s="1"/>
    </row>
    <row r="1047" spans="1:8" ht="30">
      <c r="A1047" s="15">
        <v>11</v>
      </c>
      <c r="B1047" s="18" t="s">
        <v>184</v>
      </c>
      <c r="C1047" s="11" t="s">
        <v>7</v>
      </c>
      <c r="D1047" s="12">
        <v>70</v>
      </c>
      <c r="E1047" s="13">
        <v>0.61512038614238518</v>
      </c>
      <c r="F1047" s="1">
        <f t="shared" si="16"/>
        <v>43.058427029966964</v>
      </c>
      <c r="G1047" s="1"/>
    </row>
    <row r="1048" spans="1:8">
      <c r="A1048" s="15">
        <v>12</v>
      </c>
      <c r="B1048" s="18" t="s">
        <v>185</v>
      </c>
      <c r="C1048" s="11" t="s">
        <v>14</v>
      </c>
      <c r="D1048" s="12">
        <v>200</v>
      </c>
      <c r="E1048" s="13">
        <v>1.4896045202898233E-2</v>
      </c>
      <c r="F1048" s="1">
        <f t="shared" si="16"/>
        <v>2.9792090405796468</v>
      </c>
      <c r="G1048" s="1"/>
    </row>
    <row r="1049" spans="1:8">
      <c r="A1049" s="15">
        <v>13</v>
      </c>
      <c r="B1049" s="18" t="s">
        <v>186</v>
      </c>
      <c r="C1049" s="11" t="s">
        <v>7</v>
      </c>
      <c r="D1049" s="12">
        <v>1</v>
      </c>
      <c r="E1049" s="13">
        <v>0.61489998800580881</v>
      </c>
      <c r="F1049" s="1">
        <f t="shared" si="16"/>
        <v>0.61489998800580881</v>
      </c>
      <c r="G1049" s="1"/>
      <c r="H1049" s="30"/>
    </row>
    <row r="1050" spans="1:8">
      <c r="A1050" s="15">
        <v>14</v>
      </c>
      <c r="B1050" s="18" t="s">
        <v>187</v>
      </c>
      <c r="C1050" s="11" t="s">
        <v>14</v>
      </c>
      <c r="D1050" s="12">
        <v>2</v>
      </c>
      <c r="E1050" s="13">
        <v>26.812881365216821</v>
      </c>
      <c r="F1050" s="1">
        <f t="shared" si="16"/>
        <v>53.625762730433642</v>
      </c>
      <c r="G1050" s="1"/>
      <c r="H1050" s="30"/>
    </row>
    <row r="1051" spans="1:8">
      <c r="A1051" s="15">
        <v>15</v>
      </c>
      <c r="B1051" s="18" t="s">
        <v>494</v>
      </c>
      <c r="C1051" s="11" t="s">
        <v>14</v>
      </c>
      <c r="D1051" s="12">
        <v>4</v>
      </c>
      <c r="E1051" s="13">
        <v>157.89807915072129</v>
      </c>
      <c r="F1051" s="1">
        <f t="shared" si="16"/>
        <v>631.59231660288515</v>
      </c>
      <c r="G1051" s="1"/>
    </row>
    <row r="1052" spans="1:8">
      <c r="A1052" s="15">
        <v>16</v>
      </c>
      <c r="B1052" s="18" t="s">
        <v>495</v>
      </c>
      <c r="C1052" s="11" t="s">
        <v>14</v>
      </c>
      <c r="D1052" s="12">
        <v>2</v>
      </c>
      <c r="E1052" s="13">
        <v>272.5976272130377</v>
      </c>
      <c r="F1052" s="1">
        <f t="shared" si="16"/>
        <v>545.19525442607539</v>
      </c>
      <c r="G1052" s="1"/>
    </row>
    <row r="1053" spans="1:8">
      <c r="A1053" s="15">
        <v>17</v>
      </c>
      <c r="B1053" s="18" t="s">
        <v>496</v>
      </c>
      <c r="C1053" s="11" t="s">
        <v>14</v>
      </c>
      <c r="D1053" s="12">
        <v>2</v>
      </c>
      <c r="E1053" s="13">
        <v>41.708926568115054</v>
      </c>
      <c r="F1053" s="1">
        <f t="shared" si="16"/>
        <v>83.417853136230107</v>
      </c>
      <c r="G1053" s="1"/>
    </row>
    <row r="1054" spans="1:8">
      <c r="A1054" s="15">
        <v>18</v>
      </c>
      <c r="B1054" s="18" t="s">
        <v>497</v>
      </c>
      <c r="C1054" s="11" t="s">
        <v>498</v>
      </c>
      <c r="D1054" s="12">
        <v>4</v>
      </c>
      <c r="E1054" s="13">
        <v>32.771299446376112</v>
      </c>
      <c r="F1054" s="1">
        <f t="shared" si="16"/>
        <v>131.08519778550445</v>
      </c>
      <c r="G1054" s="1"/>
    </row>
    <row r="1055" spans="1:8">
      <c r="A1055" s="15">
        <v>19</v>
      </c>
      <c r="B1055" s="18" t="s">
        <v>499</v>
      </c>
      <c r="C1055" s="11" t="s">
        <v>498</v>
      </c>
      <c r="D1055" s="12">
        <v>1</v>
      </c>
      <c r="E1055" s="13">
        <v>8.9376271217389416</v>
      </c>
      <c r="F1055" s="1">
        <f t="shared" si="16"/>
        <v>8.9376271217389416</v>
      </c>
      <c r="G1055" s="1"/>
    </row>
    <row r="1056" spans="1:8">
      <c r="A1056" s="15">
        <v>20</v>
      </c>
      <c r="B1056" s="18" t="s">
        <v>500</v>
      </c>
      <c r="C1056" s="11" t="s">
        <v>498</v>
      </c>
      <c r="D1056" s="12">
        <v>1</v>
      </c>
      <c r="E1056" s="13">
        <v>86.471542402824241</v>
      </c>
      <c r="F1056" s="1">
        <f t="shared" si="16"/>
        <v>86.471542402824241</v>
      </c>
      <c r="G1056" s="1"/>
    </row>
    <row r="1057" spans="1:7">
      <c r="A1057" s="58" t="s">
        <v>501</v>
      </c>
      <c r="B1057" s="58"/>
      <c r="C1057" s="58"/>
      <c r="D1057" s="12"/>
      <c r="E1057" s="13"/>
      <c r="F1057" s="1"/>
      <c r="G1057" s="1"/>
    </row>
    <row r="1058" spans="1:7" ht="15.75">
      <c r="A1058" s="15">
        <v>1</v>
      </c>
      <c r="B1058" s="18" t="s">
        <v>188</v>
      </c>
      <c r="C1058" s="11" t="s">
        <v>189</v>
      </c>
      <c r="D1058" s="12">
        <v>2</v>
      </c>
      <c r="E1058" s="13">
        <v>6.0650130173825838</v>
      </c>
      <c r="F1058" s="1">
        <f t="shared" si="16"/>
        <v>12.130026034765168</v>
      </c>
      <c r="G1058" s="1"/>
    </row>
    <row r="1059" spans="1:7" ht="30">
      <c r="A1059" s="15">
        <v>2</v>
      </c>
      <c r="B1059" s="18" t="s">
        <v>190</v>
      </c>
      <c r="C1059" s="11" t="s">
        <v>189</v>
      </c>
      <c r="D1059" s="12">
        <v>2</v>
      </c>
      <c r="E1059" s="13">
        <v>1.4380958701010251</v>
      </c>
      <c r="F1059" s="1">
        <f t="shared" si="16"/>
        <v>2.8761917402020503</v>
      </c>
      <c r="G1059" s="1"/>
    </row>
    <row r="1060" spans="1:7">
      <c r="A1060" s="15">
        <v>3</v>
      </c>
      <c r="B1060" s="18" t="s">
        <v>191</v>
      </c>
      <c r="C1060" s="11" t="s">
        <v>24</v>
      </c>
      <c r="D1060" s="12">
        <v>4</v>
      </c>
      <c r="E1060" s="13">
        <v>2.0431105400655416</v>
      </c>
      <c r="F1060" s="1">
        <f t="shared" si="16"/>
        <v>8.1724421602621664</v>
      </c>
      <c r="G1060" s="1"/>
    </row>
    <row r="1061" spans="1:7" ht="30">
      <c r="A1061" s="15">
        <v>4</v>
      </c>
      <c r="B1061" s="18" t="s">
        <v>192</v>
      </c>
      <c r="C1061" s="11" t="s">
        <v>24</v>
      </c>
      <c r="D1061" s="19">
        <v>0.45600000000000002</v>
      </c>
      <c r="E1061" s="13">
        <v>96.200793835338928</v>
      </c>
      <c r="F1061" s="1">
        <f t="shared" si="16"/>
        <v>43.867561988914552</v>
      </c>
      <c r="G1061" s="1"/>
    </row>
    <row r="1062" spans="1:7">
      <c r="A1062" s="15">
        <v>5</v>
      </c>
      <c r="B1062" s="18" t="s">
        <v>193</v>
      </c>
      <c r="C1062" s="11" t="s">
        <v>7</v>
      </c>
      <c r="D1062" s="12">
        <v>80.7</v>
      </c>
      <c r="E1062" s="13">
        <v>1.087411299811571</v>
      </c>
      <c r="F1062" s="1">
        <f t="shared" si="16"/>
        <v>87.754091894793788</v>
      </c>
      <c r="G1062" s="1"/>
    </row>
    <row r="1063" spans="1:7" ht="15.75">
      <c r="A1063" s="15">
        <v>6</v>
      </c>
      <c r="B1063" s="18" t="s">
        <v>194</v>
      </c>
      <c r="C1063" s="11" t="s">
        <v>108</v>
      </c>
      <c r="D1063" s="12">
        <v>65.400000000000006</v>
      </c>
      <c r="E1063" s="13">
        <v>1.6683570627246023</v>
      </c>
      <c r="F1063" s="1">
        <f t="shared" si="16"/>
        <v>109.110551902189</v>
      </c>
      <c r="G1063" s="1"/>
    </row>
    <row r="1064" spans="1:7">
      <c r="A1064" s="15">
        <v>7</v>
      </c>
      <c r="B1064" s="18" t="s">
        <v>117</v>
      </c>
      <c r="C1064" s="11" t="s">
        <v>12</v>
      </c>
      <c r="D1064" s="12">
        <v>26.06</v>
      </c>
      <c r="E1064" s="13">
        <v>0.40368282499854213</v>
      </c>
      <c r="F1064" s="1">
        <f t="shared" si="16"/>
        <v>10.519974419462008</v>
      </c>
      <c r="G1064" s="1"/>
    </row>
    <row r="1065" spans="1:7" ht="30">
      <c r="A1065" s="15">
        <v>8</v>
      </c>
      <c r="B1065" s="18" t="s">
        <v>195</v>
      </c>
      <c r="C1065" s="11" t="s">
        <v>7</v>
      </c>
      <c r="D1065" s="12">
        <v>33.799999999999997</v>
      </c>
      <c r="E1065" s="13">
        <v>3.6942192103187619</v>
      </c>
      <c r="F1065" s="1">
        <f t="shared" si="16"/>
        <v>124.86460930877413</v>
      </c>
      <c r="G1065" s="1"/>
    </row>
    <row r="1066" spans="1:7" ht="30">
      <c r="A1066" s="15">
        <v>9</v>
      </c>
      <c r="B1066" s="18" t="s">
        <v>196</v>
      </c>
      <c r="C1066" s="11" t="s">
        <v>7</v>
      </c>
      <c r="D1066" s="12">
        <v>7.8</v>
      </c>
      <c r="E1066" s="13">
        <v>2.2344067804347354</v>
      </c>
      <c r="F1066" s="1">
        <f t="shared" si="16"/>
        <v>17.428372887390935</v>
      </c>
      <c r="G1066" s="1"/>
    </row>
    <row r="1067" spans="1:7">
      <c r="A1067" s="15">
        <v>10</v>
      </c>
      <c r="B1067" s="18" t="s">
        <v>197</v>
      </c>
      <c r="C1067" s="11" t="s">
        <v>12</v>
      </c>
      <c r="D1067" s="12">
        <v>11</v>
      </c>
      <c r="E1067" s="13">
        <v>0.93100282518113964</v>
      </c>
      <c r="F1067" s="1">
        <f t="shared" si="16"/>
        <v>10.241031076992536</v>
      </c>
      <c r="G1067" s="1"/>
    </row>
    <row r="1068" spans="1:7" ht="15.75">
      <c r="A1068" s="15">
        <v>11</v>
      </c>
      <c r="B1068" s="18" t="s">
        <v>198</v>
      </c>
      <c r="C1068" s="11" t="s">
        <v>189</v>
      </c>
      <c r="D1068" s="12">
        <v>2</v>
      </c>
      <c r="E1068" s="13">
        <v>57.982534273252796</v>
      </c>
      <c r="F1068" s="1">
        <f t="shared" si="16"/>
        <v>115.96506854650559</v>
      </c>
      <c r="G1068" s="1"/>
    </row>
    <row r="1069" spans="1:7" ht="30">
      <c r="A1069" s="15">
        <v>12</v>
      </c>
      <c r="B1069" s="18" t="s">
        <v>199</v>
      </c>
      <c r="C1069" s="11" t="s">
        <v>24</v>
      </c>
      <c r="D1069" s="12">
        <v>0.11</v>
      </c>
      <c r="E1069" s="13">
        <v>96.200793835338928</v>
      </c>
      <c r="F1069" s="1">
        <f t="shared" si="16"/>
        <v>10.582087321887283</v>
      </c>
      <c r="G1069" s="1"/>
    </row>
    <row r="1070" spans="1:7" ht="15.75">
      <c r="A1070" s="15">
        <v>13</v>
      </c>
      <c r="B1070" s="18" t="s">
        <v>194</v>
      </c>
      <c r="C1070" s="11" t="s">
        <v>108</v>
      </c>
      <c r="D1070" s="12">
        <v>9.6</v>
      </c>
      <c r="E1070" s="13">
        <v>1.6683570627246023</v>
      </c>
      <c r="F1070" s="1">
        <f t="shared" si="16"/>
        <v>16.01622780215618</v>
      </c>
      <c r="G1070" s="1"/>
    </row>
    <row r="1071" spans="1:7">
      <c r="A1071" s="15">
        <v>14</v>
      </c>
      <c r="B1071" s="18" t="s">
        <v>117</v>
      </c>
      <c r="C1071" s="11" t="s">
        <v>12</v>
      </c>
      <c r="D1071" s="12">
        <v>4.9000000000000004</v>
      </c>
      <c r="E1071" s="13">
        <v>0.40368282499854213</v>
      </c>
      <c r="F1071" s="1">
        <f t="shared" si="16"/>
        <v>1.9780458424928566</v>
      </c>
      <c r="G1071" s="1"/>
    </row>
    <row r="1072" spans="1:7" ht="30">
      <c r="A1072" s="15">
        <v>15</v>
      </c>
      <c r="B1072" s="18" t="s">
        <v>200</v>
      </c>
      <c r="C1072" s="11" t="s">
        <v>7</v>
      </c>
      <c r="D1072" s="12">
        <v>7.8</v>
      </c>
      <c r="E1072" s="13">
        <v>3.6942192103187619</v>
      </c>
      <c r="F1072" s="1">
        <f t="shared" si="16"/>
        <v>28.814909840486344</v>
      </c>
      <c r="G1072" s="1"/>
    </row>
    <row r="1073" spans="1:8" ht="30">
      <c r="A1073" s="15">
        <v>16</v>
      </c>
      <c r="B1073" s="18" t="s">
        <v>201</v>
      </c>
      <c r="C1073" s="11" t="s">
        <v>7</v>
      </c>
      <c r="D1073" s="12">
        <v>1.8</v>
      </c>
      <c r="E1073" s="13">
        <v>2.2344067804347354</v>
      </c>
      <c r="F1073" s="1">
        <f t="shared" si="16"/>
        <v>4.0219322047825239</v>
      </c>
      <c r="G1073" s="1"/>
    </row>
    <row r="1074" spans="1:8">
      <c r="A1074" s="15">
        <v>17</v>
      </c>
      <c r="B1074" s="18" t="s">
        <v>202</v>
      </c>
      <c r="C1074" s="11" t="s">
        <v>7</v>
      </c>
      <c r="D1074" s="12">
        <v>21.4</v>
      </c>
      <c r="E1074" s="13">
        <v>1.6832531079275002</v>
      </c>
      <c r="F1074" s="1">
        <f t="shared" si="16"/>
        <v>36.021616509648503</v>
      </c>
      <c r="G1074" s="1"/>
    </row>
    <row r="1075" spans="1:8">
      <c r="A1075" s="15">
        <v>18</v>
      </c>
      <c r="B1075" s="18" t="s">
        <v>203</v>
      </c>
      <c r="C1075" s="11" t="s">
        <v>12</v>
      </c>
      <c r="D1075" s="12">
        <v>1.5</v>
      </c>
      <c r="E1075" s="13">
        <v>0.93100282518113964</v>
      </c>
      <c r="F1075" s="1">
        <f t="shared" si="16"/>
        <v>1.3965042377717094</v>
      </c>
      <c r="G1075" s="1"/>
    </row>
    <row r="1076" spans="1:8">
      <c r="A1076" s="15">
        <v>19</v>
      </c>
      <c r="B1076" s="18" t="s">
        <v>204</v>
      </c>
      <c r="C1076" s="11" t="s">
        <v>14</v>
      </c>
      <c r="D1076" s="12">
        <v>6</v>
      </c>
      <c r="E1076" s="13">
        <v>1.1916836162318589</v>
      </c>
      <c r="F1076" s="1">
        <f t="shared" si="16"/>
        <v>7.150101697391154</v>
      </c>
      <c r="G1076" s="1"/>
    </row>
    <row r="1077" spans="1:8">
      <c r="A1077" s="15">
        <v>20</v>
      </c>
      <c r="B1077" s="18" t="s">
        <v>205</v>
      </c>
      <c r="C1077" s="11" t="s">
        <v>14</v>
      </c>
      <c r="D1077" s="12">
        <v>2</v>
      </c>
      <c r="E1077" s="13">
        <v>4.4688135608694708</v>
      </c>
      <c r="F1077" s="1">
        <f t="shared" si="16"/>
        <v>8.9376271217389416</v>
      </c>
      <c r="G1077" s="1"/>
    </row>
    <row r="1078" spans="1:8">
      <c r="A1078" s="15">
        <v>21</v>
      </c>
      <c r="B1078" s="18" t="s">
        <v>206</v>
      </c>
      <c r="C1078" s="11" t="s">
        <v>14</v>
      </c>
      <c r="D1078" s="12">
        <v>16</v>
      </c>
      <c r="E1078" s="13">
        <v>0.14896045202898237</v>
      </c>
      <c r="F1078" s="1">
        <f t="shared" si="16"/>
        <v>2.3833672324637178</v>
      </c>
      <c r="G1078" s="1"/>
    </row>
    <row r="1079" spans="1:8" ht="30">
      <c r="A1079" s="33">
        <v>22</v>
      </c>
      <c r="B1079" s="18" t="s">
        <v>207</v>
      </c>
      <c r="C1079" s="11" t="s">
        <v>108</v>
      </c>
      <c r="D1079" s="12">
        <v>80</v>
      </c>
      <c r="E1079" s="13">
        <v>1.6950426733272097</v>
      </c>
      <c r="F1079" s="1">
        <f t="shared" si="16"/>
        <v>135.60341386617677</v>
      </c>
      <c r="G1079" s="1"/>
    </row>
    <row r="1080" spans="1:8" ht="26.25" customHeight="1">
      <c r="A1080" s="20"/>
      <c r="B1080" s="34" t="s">
        <v>502</v>
      </c>
      <c r="C1080" s="21"/>
      <c r="D1080" s="22"/>
      <c r="E1080" s="22"/>
      <c r="F1080" s="23">
        <f>SUM(F962:F1079)</f>
        <v>9736.4317450020808</v>
      </c>
      <c r="G1080" s="23">
        <f>+F1080*100/$F$1251</f>
        <v>2.8256961175933659</v>
      </c>
    </row>
    <row r="1081" spans="1:8" ht="33.75" customHeight="1">
      <c r="A1081" s="59" t="s">
        <v>503</v>
      </c>
      <c r="B1081" s="59"/>
      <c r="C1081" s="59"/>
      <c r="D1081" s="17"/>
      <c r="E1081" s="13"/>
      <c r="F1081" s="1"/>
      <c r="G1081" s="1"/>
    </row>
    <row r="1082" spans="1:8">
      <c r="A1082" s="57" t="s">
        <v>504</v>
      </c>
      <c r="B1082" s="57"/>
      <c r="C1082" s="57"/>
      <c r="D1082" s="9"/>
      <c r="E1082" s="13"/>
      <c r="F1082" s="1"/>
      <c r="G1082" s="1"/>
    </row>
    <row r="1083" spans="1:8">
      <c r="A1083" s="58" t="s">
        <v>505</v>
      </c>
      <c r="B1083" s="58"/>
      <c r="C1083" s="58"/>
      <c r="D1083" s="9"/>
      <c r="E1083" s="13"/>
      <c r="F1083" s="1"/>
      <c r="G1083" s="1"/>
    </row>
    <row r="1084" spans="1:8" ht="30">
      <c r="A1084" s="43">
        <v>1</v>
      </c>
      <c r="B1084" s="48" t="s">
        <v>506</v>
      </c>
      <c r="C1084" s="45" t="s">
        <v>15</v>
      </c>
      <c r="D1084" s="46">
        <v>1.7</v>
      </c>
      <c r="E1084" s="13">
        <v>56.341835424427039</v>
      </c>
      <c r="F1084" s="1">
        <f t="shared" si="16"/>
        <v>95.781120221525967</v>
      </c>
      <c r="G1084" s="1"/>
    </row>
    <row r="1085" spans="1:8">
      <c r="A1085" s="15">
        <v>2</v>
      </c>
      <c r="B1085" s="10" t="s">
        <v>507</v>
      </c>
      <c r="C1085" s="11" t="s">
        <v>12</v>
      </c>
      <c r="D1085" s="17">
        <v>20</v>
      </c>
      <c r="E1085" s="13">
        <v>0.70756214713766608</v>
      </c>
      <c r="F1085" s="1">
        <f t="shared" si="16"/>
        <v>14.151242942753321</v>
      </c>
      <c r="G1085" s="1"/>
    </row>
    <row r="1086" spans="1:8" ht="30">
      <c r="A1086" s="43">
        <v>3</v>
      </c>
      <c r="B1086" s="48" t="s">
        <v>508</v>
      </c>
      <c r="C1086" s="45" t="s">
        <v>24</v>
      </c>
      <c r="D1086" s="53">
        <v>0.14000000000000001</v>
      </c>
      <c r="E1086" s="13">
        <v>803.7629409730049</v>
      </c>
      <c r="F1086" s="1">
        <f t="shared" si="16"/>
        <v>112.52681173622069</v>
      </c>
      <c r="G1086" s="1"/>
    </row>
    <row r="1087" spans="1:8" ht="30.75">
      <c r="A1087" s="43">
        <v>4</v>
      </c>
      <c r="B1087" s="48" t="s">
        <v>509</v>
      </c>
      <c r="C1087" s="45" t="s">
        <v>22</v>
      </c>
      <c r="D1087" s="50">
        <v>19</v>
      </c>
      <c r="E1087" s="13">
        <v>29.089958264578545</v>
      </c>
      <c r="F1087" s="1">
        <f t="shared" si="16"/>
        <v>552.70920702699232</v>
      </c>
      <c r="G1087" s="1"/>
      <c r="H1087" s="30"/>
    </row>
    <row r="1088" spans="1:8" ht="30.75">
      <c r="A1088" s="43">
        <v>5</v>
      </c>
      <c r="B1088" s="48" t="s">
        <v>510</v>
      </c>
      <c r="C1088" s="45" t="s">
        <v>22</v>
      </c>
      <c r="D1088" s="50">
        <v>8</v>
      </c>
      <c r="E1088" s="13">
        <v>24.819070660029922</v>
      </c>
      <c r="F1088" s="1">
        <f t="shared" si="16"/>
        <v>198.55256528023938</v>
      </c>
      <c r="G1088" s="1"/>
    </row>
    <row r="1089" spans="1:7" ht="30">
      <c r="A1089" s="43">
        <v>6</v>
      </c>
      <c r="B1089" s="48" t="s">
        <v>511</v>
      </c>
      <c r="C1089" s="45" t="s">
        <v>22</v>
      </c>
      <c r="D1089" s="50">
        <v>9</v>
      </c>
      <c r="E1089" s="13">
        <v>5.3480568619031228</v>
      </c>
      <c r="F1089" s="1">
        <f t="shared" si="16"/>
        <v>48.132511757128107</v>
      </c>
      <c r="G1089" s="1"/>
    </row>
    <row r="1090" spans="1:7" ht="30">
      <c r="A1090" s="15">
        <v>7</v>
      </c>
      <c r="B1090" s="10" t="s">
        <v>512</v>
      </c>
      <c r="C1090" s="11" t="s">
        <v>22</v>
      </c>
      <c r="D1090" s="12">
        <v>2.5</v>
      </c>
      <c r="E1090" s="13">
        <v>47.175775157578705</v>
      </c>
      <c r="F1090" s="1">
        <f t="shared" si="16"/>
        <v>117.93943789394676</v>
      </c>
      <c r="G1090" s="1"/>
    </row>
    <row r="1091" spans="1:7" ht="30.75">
      <c r="A1091" s="15">
        <v>8</v>
      </c>
      <c r="B1091" s="10" t="s">
        <v>513</v>
      </c>
      <c r="C1091" s="11" t="s">
        <v>514</v>
      </c>
      <c r="D1091" s="12">
        <v>0.8</v>
      </c>
      <c r="E1091" s="13">
        <v>6.5813345015865208</v>
      </c>
      <c r="F1091" s="1">
        <f t="shared" si="16"/>
        <v>5.2650676012692168</v>
      </c>
      <c r="G1091" s="1"/>
    </row>
    <row r="1092" spans="1:7" ht="30.75">
      <c r="A1092" s="15">
        <v>9</v>
      </c>
      <c r="B1092" s="10" t="s">
        <v>515</v>
      </c>
      <c r="C1092" s="11" t="s">
        <v>514</v>
      </c>
      <c r="D1092" s="12">
        <v>0.4</v>
      </c>
      <c r="E1092" s="13">
        <v>44.539118286731757</v>
      </c>
      <c r="F1092" s="1">
        <f t="shared" si="16"/>
        <v>17.815647314692704</v>
      </c>
      <c r="G1092" s="1"/>
    </row>
    <row r="1093" spans="1:7" ht="30">
      <c r="A1093" s="43">
        <v>10</v>
      </c>
      <c r="B1093" s="48" t="s">
        <v>516</v>
      </c>
      <c r="C1093" s="45" t="s">
        <v>22</v>
      </c>
      <c r="D1093" s="50">
        <v>4</v>
      </c>
      <c r="E1093" s="13">
        <v>11.689631276271065</v>
      </c>
      <c r="F1093" s="1">
        <f t="shared" si="16"/>
        <v>46.75852510508426</v>
      </c>
      <c r="G1093" s="1"/>
    </row>
    <row r="1094" spans="1:7">
      <c r="A1094" s="58" t="s">
        <v>270</v>
      </c>
      <c r="B1094" s="58"/>
      <c r="C1094" s="58"/>
      <c r="D1094" s="12"/>
      <c r="E1094" s="13"/>
      <c r="F1094" s="1"/>
      <c r="G1094" s="1"/>
    </row>
    <row r="1095" spans="1:7" ht="195">
      <c r="A1095" s="15">
        <v>1</v>
      </c>
      <c r="B1095" s="18" t="s">
        <v>127</v>
      </c>
      <c r="C1095" s="11" t="s">
        <v>128</v>
      </c>
      <c r="D1095" s="12">
        <v>1</v>
      </c>
      <c r="E1095" s="31">
        <v>2739.9956470040488</v>
      </c>
      <c r="F1095" s="1">
        <f t="shared" si="16"/>
        <v>2739.9956470040488</v>
      </c>
      <c r="G1095" s="1"/>
    </row>
    <row r="1096" spans="1:7">
      <c r="A1096" s="15">
        <v>2</v>
      </c>
      <c r="B1096" s="18" t="s">
        <v>129</v>
      </c>
      <c r="C1096" s="11" t="s">
        <v>7</v>
      </c>
      <c r="D1096" s="12">
        <v>3</v>
      </c>
      <c r="E1096" s="13">
        <v>29.63028271256054</v>
      </c>
      <c r="F1096" s="1">
        <f t="shared" si="16"/>
        <v>88.890848137681616</v>
      </c>
      <c r="G1096" s="1"/>
    </row>
    <row r="1097" spans="1:7" ht="45">
      <c r="A1097" s="15">
        <v>3</v>
      </c>
      <c r="B1097" s="18" t="s">
        <v>130</v>
      </c>
      <c r="C1097" s="11" t="s">
        <v>7</v>
      </c>
      <c r="D1097" s="12">
        <v>33</v>
      </c>
      <c r="E1097" s="13">
        <v>0.5423388327429165</v>
      </c>
      <c r="F1097" s="1">
        <f t="shared" si="16"/>
        <v>17.897181480516245</v>
      </c>
      <c r="G1097" s="1"/>
    </row>
    <row r="1098" spans="1:7" ht="30">
      <c r="A1098" s="15">
        <v>4</v>
      </c>
      <c r="B1098" s="18" t="s">
        <v>131</v>
      </c>
      <c r="C1098" s="11" t="s">
        <v>7</v>
      </c>
      <c r="D1098" s="12">
        <v>31</v>
      </c>
      <c r="E1098" s="13">
        <v>0.9936890023907331</v>
      </c>
      <c r="F1098" s="1">
        <f t="shared" si="16"/>
        <v>30.804359074112725</v>
      </c>
      <c r="G1098" s="1"/>
    </row>
    <row r="1099" spans="1:7" ht="30">
      <c r="A1099" s="15">
        <v>5</v>
      </c>
      <c r="B1099" s="18" t="s">
        <v>132</v>
      </c>
      <c r="C1099" s="11" t="s">
        <v>7</v>
      </c>
      <c r="D1099" s="12">
        <v>8</v>
      </c>
      <c r="E1099" s="13">
        <v>2.0606025685040166</v>
      </c>
      <c r="F1099" s="1">
        <f t="shared" si="16"/>
        <v>16.484820548032133</v>
      </c>
      <c r="G1099" s="1"/>
    </row>
    <row r="1100" spans="1:7" ht="45">
      <c r="A1100" s="15">
        <v>6</v>
      </c>
      <c r="B1100" s="10" t="s">
        <v>133</v>
      </c>
      <c r="C1100" s="11" t="s">
        <v>7</v>
      </c>
      <c r="D1100" s="12">
        <v>3</v>
      </c>
      <c r="E1100" s="13">
        <v>1.8951075062998173</v>
      </c>
      <c r="F1100" s="1">
        <f t="shared" si="16"/>
        <v>5.6853225188994516</v>
      </c>
      <c r="G1100" s="1"/>
    </row>
    <row r="1101" spans="1:7" ht="30">
      <c r="A1101" s="15">
        <v>7</v>
      </c>
      <c r="B1101" s="18" t="s">
        <v>134</v>
      </c>
      <c r="C1101" s="11" t="s">
        <v>14</v>
      </c>
      <c r="D1101" s="12">
        <v>2</v>
      </c>
      <c r="E1101" s="13">
        <v>5.9634681312952376</v>
      </c>
      <c r="F1101" s="1">
        <f t="shared" si="16"/>
        <v>11.926936262590475</v>
      </c>
      <c r="G1101" s="1"/>
    </row>
    <row r="1102" spans="1:7" ht="45">
      <c r="A1102" s="15">
        <v>8</v>
      </c>
      <c r="B1102" s="18" t="s">
        <v>135</v>
      </c>
      <c r="C1102" s="11" t="s">
        <v>14</v>
      </c>
      <c r="D1102" s="12">
        <v>1</v>
      </c>
      <c r="E1102" s="13">
        <v>6.0871053064792937</v>
      </c>
      <c r="F1102" s="1">
        <f t="shared" si="16"/>
        <v>6.0871053064792937</v>
      </c>
      <c r="G1102" s="1"/>
    </row>
    <row r="1103" spans="1:7" ht="30">
      <c r="A1103" s="15">
        <v>9</v>
      </c>
      <c r="B1103" s="18" t="s">
        <v>136</v>
      </c>
      <c r="C1103" s="11" t="s">
        <v>14</v>
      </c>
      <c r="D1103" s="12">
        <v>3</v>
      </c>
      <c r="E1103" s="13">
        <v>5.0632049142446496</v>
      </c>
      <c r="F1103" s="1">
        <f t="shared" si="16"/>
        <v>15.189614742733948</v>
      </c>
      <c r="G1103" s="1"/>
    </row>
    <row r="1104" spans="1:7" ht="30">
      <c r="A1104" s="15">
        <v>10</v>
      </c>
      <c r="B1104" s="18" t="s">
        <v>137</v>
      </c>
      <c r="C1104" s="11" t="s">
        <v>14</v>
      </c>
      <c r="D1104" s="12">
        <v>1</v>
      </c>
      <c r="E1104" s="13">
        <v>2.0839958736650024</v>
      </c>
      <c r="F1104" s="1">
        <f t="shared" si="16"/>
        <v>2.0839958736650024</v>
      </c>
      <c r="G1104" s="1"/>
    </row>
    <row r="1105" spans="1:8">
      <c r="A1105" s="15">
        <v>11</v>
      </c>
      <c r="B1105" s="18" t="s">
        <v>138</v>
      </c>
      <c r="C1105" s="11" t="s">
        <v>14</v>
      </c>
      <c r="D1105" s="12">
        <v>5</v>
      </c>
      <c r="E1105" s="13">
        <v>2.2329563256939848</v>
      </c>
      <c r="F1105" s="1">
        <f t="shared" si="16"/>
        <v>11.164781628469925</v>
      </c>
      <c r="G1105" s="1"/>
      <c r="H1105" s="30"/>
    </row>
    <row r="1106" spans="1:8">
      <c r="A1106" s="15">
        <v>12</v>
      </c>
      <c r="B1106" s="18" t="s">
        <v>139</v>
      </c>
      <c r="C1106" s="11" t="s">
        <v>14</v>
      </c>
      <c r="D1106" s="12">
        <v>1</v>
      </c>
      <c r="E1106" s="13">
        <v>3.0522388118533881</v>
      </c>
      <c r="F1106" s="1">
        <f t="shared" si="16"/>
        <v>3.0522388118533881</v>
      </c>
      <c r="G1106" s="1"/>
    </row>
    <row r="1107" spans="1:8">
      <c r="A1107" s="15">
        <v>13</v>
      </c>
      <c r="B1107" s="18" t="s">
        <v>140</v>
      </c>
      <c r="C1107" s="11" t="s">
        <v>14</v>
      </c>
      <c r="D1107" s="12">
        <v>1</v>
      </c>
      <c r="E1107" s="13">
        <v>2.5308772297519497</v>
      </c>
      <c r="F1107" s="1">
        <f t="shared" si="16"/>
        <v>2.5308772297519497</v>
      </c>
      <c r="G1107" s="1"/>
    </row>
    <row r="1108" spans="1:8" ht="30">
      <c r="A1108" s="15">
        <v>14</v>
      </c>
      <c r="B1108" s="18" t="s">
        <v>141</v>
      </c>
      <c r="C1108" s="11" t="s">
        <v>14</v>
      </c>
      <c r="D1108" s="12">
        <v>1</v>
      </c>
      <c r="E1108" s="13">
        <v>0.32920259898405096</v>
      </c>
      <c r="F1108" s="1">
        <f t="shared" si="16"/>
        <v>0.32920259898405096</v>
      </c>
      <c r="G1108" s="1"/>
    </row>
    <row r="1109" spans="1:8" ht="30">
      <c r="A1109" s="15">
        <v>15</v>
      </c>
      <c r="B1109" s="18" t="s">
        <v>142</v>
      </c>
      <c r="C1109" s="11" t="s">
        <v>14</v>
      </c>
      <c r="D1109" s="12">
        <v>1</v>
      </c>
      <c r="E1109" s="13">
        <v>0.16087728819130093</v>
      </c>
      <c r="F1109" s="1">
        <f t="shared" si="16"/>
        <v>0.16087728819130093</v>
      </c>
      <c r="G1109" s="1"/>
    </row>
    <row r="1110" spans="1:8" ht="30">
      <c r="A1110" s="15">
        <v>16</v>
      </c>
      <c r="B1110" s="18" t="s">
        <v>143</v>
      </c>
      <c r="C1110" s="11" t="s">
        <v>14</v>
      </c>
      <c r="D1110" s="12">
        <v>2</v>
      </c>
      <c r="E1110" s="13">
        <v>0.17428372887390933</v>
      </c>
      <c r="F1110" s="1">
        <f t="shared" si="16"/>
        <v>0.34856745774781867</v>
      </c>
      <c r="G1110" s="1"/>
    </row>
    <row r="1111" spans="1:8">
      <c r="A1111" s="15">
        <v>17</v>
      </c>
      <c r="B1111" s="18" t="s">
        <v>144</v>
      </c>
      <c r="C1111" s="11" t="s">
        <v>14</v>
      </c>
      <c r="D1111" s="12">
        <v>1</v>
      </c>
      <c r="E1111" s="13">
        <v>7.4480226014491171</v>
      </c>
      <c r="F1111" s="1">
        <f t="shared" si="16"/>
        <v>7.4480226014491171</v>
      </c>
      <c r="G1111" s="1"/>
    </row>
    <row r="1112" spans="1:8" ht="30">
      <c r="A1112" s="43">
        <v>18</v>
      </c>
      <c r="B1112" s="44" t="s">
        <v>145</v>
      </c>
      <c r="C1112" s="45" t="s">
        <v>146</v>
      </c>
      <c r="D1112" s="46">
        <v>1</v>
      </c>
      <c r="E1112" s="13">
        <v>34.443444822201776</v>
      </c>
      <c r="F1112" s="1">
        <f t="shared" si="16"/>
        <v>34.443444822201776</v>
      </c>
      <c r="G1112" s="1"/>
    </row>
    <row r="1113" spans="1:8" ht="30">
      <c r="A1113" s="15">
        <v>19</v>
      </c>
      <c r="B1113" s="18" t="s">
        <v>147</v>
      </c>
      <c r="C1113" s="11" t="s">
        <v>7</v>
      </c>
      <c r="D1113" s="12">
        <v>3</v>
      </c>
      <c r="E1113" s="13">
        <v>1.1441390589400053</v>
      </c>
      <c r="F1113" s="1">
        <f t="shared" si="16"/>
        <v>3.432417176820016</v>
      </c>
      <c r="G1113" s="1"/>
    </row>
    <row r="1114" spans="1:8" ht="15.75">
      <c r="A1114" s="15">
        <v>20</v>
      </c>
      <c r="B1114" s="18" t="s">
        <v>148</v>
      </c>
      <c r="C1114" s="11" t="s">
        <v>14</v>
      </c>
      <c r="D1114" s="12">
        <v>1</v>
      </c>
      <c r="E1114" s="13">
        <v>37.528308118597018</v>
      </c>
      <c r="F1114" s="1">
        <f t="shared" si="16"/>
        <v>37.528308118597018</v>
      </c>
      <c r="G1114" s="1"/>
    </row>
    <row r="1115" spans="1:8">
      <c r="A1115" s="15">
        <v>21</v>
      </c>
      <c r="B1115" s="18" t="s">
        <v>149</v>
      </c>
      <c r="C1115" s="11" t="s">
        <v>14</v>
      </c>
      <c r="D1115" s="12">
        <v>1</v>
      </c>
      <c r="E1115" s="13">
        <v>44.688135608694701</v>
      </c>
      <c r="F1115" s="1">
        <f t="shared" si="16"/>
        <v>44.688135608694701</v>
      </c>
      <c r="G1115" s="1"/>
    </row>
    <row r="1116" spans="1:8" ht="30">
      <c r="A1116" s="15">
        <v>22</v>
      </c>
      <c r="B1116" s="18" t="s">
        <v>150</v>
      </c>
      <c r="C1116" s="11" t="s">
        <v>14</v>
      </c>
      <c r="D1116" s="12">
        <v>2</v>
      </c>
      <c r="E1116" s="13">
        <v>1.6371145175780559</v>
      </c>
      <c r="F1116" s="1">
        <f t="shared" si="16"/>
        <v>3.2742290351561119</v>
      </c>
      <c r="G1116" s="1"/>
    </row>
    <row r="1117" spans="1:8" ht="30">
      <c r="A1117" s="15">
        <v>23</v>
      </c>
      <c r="B1117" s="18" t="s">
        <v>151</v>
      </c>
      <c r="C1117" s="11" t="s">
        <v>14</v>
      </c>
      <c r="D1117" s="12">
        <v>1</v>
      </c>
      <c r="E1117" s="13">
        <v>1.6371145175780559</v>
      </c>
      <c r="F1117" s="1">
        <f t="shared" si="16"/>
        <v>1.6371145175780559</v>
      </c>
      <c r="G1117" s="1"/>
    </row>
    <row r="1118" spans="1:8">
      <c r="A1118" s="15">
        <v>24</v>
      </c>
      <c r="B1118" s="18" t="s">
        <v>152</v>
      </c>
      <c r="C1118" s="11" t="s">
        <v>7</v>
      </c>
      <c r="D1118" s="12">
        <v>31</v>
      </c>
      <c r="E1118" s="13">
        <v>1.6385649723188058</v>
      </c>
      <c r="F1118" s="1">
        <f t="shared" si="16"/>
        <v>50.795514141882983</v>
      </c>
      <c r="G1118" s="1"/>
    </row>
    <row r="1119" spans="1:8">
      <c r="A1119" s="15">
        <v>25</v>
      </c>
      <c r="B1119" s="18" t="s">
        <v>153</v>
      </c>
      <c r="C1119" s="11" t="s">
        <v>14</v>
      </c>
      <c r="D1119" s="12">
        <v>1</v>
      </c>
      <c r="E1119" s="13">
        <v>14.896045202898234</v>
      </c>
      <c r="F1119" s="1">
        <f t="shared" si="16"/>
        <v>14.896045202898234</v>
      </c>
      <c r="G1119" s="1"/>
    </row>
    <row r="1120" spans="1:8">
      <c r="A1120" s="15">
        <v>26</v>
      </c>
      <c r="B1120" s="18" t="s">
        <v>154</v>
      </c>
      <c r="C1120" s="11" t="s">
        <v>7</v>
      </c>
      <c r="D1120" s="12">
        <v>2</v>
      </c>
      <c r="E1120" s="13">
        <v>0.49684450119536655</v>
      </c>
      <c r="F1120" s="1">
        <f t="shared" si="16"/>
        <v>0.9936890023907331</v>
      </c>
      <c r="G1120" s="1"/>
    </row>
    <row r="1121" spans="1:7" ht="30">
      <c r="A1121" s="15">
        <v>27</v>
      </c>
      <c r="B1121" s="18" t="s">
        <v>155</v>
      </c>
      <c r="C1121" s="11" t="s">
        <v>7</v>
      </c>
      <c r="D1121" s="12">
        <v>33</v>
      </c>
      <c r="E1121" s="13">
        <v>0.10242894213579085</v>
      </c>
      <c r="F1121" s="1">
        <f t="shared" si="16"/>
        <v>3.380155090481098</v>
      </c>
      <c r="G1121" s="1"/>
    </row>
    <row r="1122" spans="1:7" ht="22.5" customHeight="1">
      <c r="A1122" s="58" t="s">
        <v>517</v>
      </c>
      <c r="B1122" s="58"/>
      <c r="C1122" s="58"/>
      <c r="D1122" s="12"/>
      <c r="E1122" s="13"/>
      <c r="F1122" s="1"/>
      <c r="G1122" s="1"/>
    </row>
    <row r="1123" spans="1:7">
      <c r="A1123" s="15">
        <v>1</v>
      </c>
      <c r="B1123" s="18" t="s">
        <v>174</v>
      </c>
      <c r="C1123" s="11" t="s">
        <v>14</v>
      </c>
      <c r="D1123" s="12">
        <v>2</v>
      </c>
      <c r="E1123" s="13">
        <v>18.769663334151208</v>
      </c>
      <c r="F1123" s="1">
        <f t="shared" si="16"/>
        <v>37.539326668302415</v>
      </c>
      <c r="G1123" s="1"/>
    </row>
    <row r="1124" spans="1:7">
      <c r="A1124" s="15">
        <v>2</v>
      </c>
      <c r="B1124" s="18" t="s">
        <v>175</v>
      </c>
      <c r="C1124" s="11" t="s">
        <v>14</v>
      </c>
      <c r="D1124" s="12">
        <v>1</v>
      </c>
      <c r="E1124" s="13">
        <v>11.321640732702091</v>
      </c>
      <c r="F1124" s="1">
        <f t="shared" si="16"/>
        <v>11.321640732702091</v>
      </c>
      <c r="G1124" s="1"/>
    </row>
    <row r="1125" spans="1:7">
      <c r="A1125" s="15">
        <v>3</v>
      </c>
      <c r="B1125" s="18" t="s">
        <v>176</v>
      </c>
      <c r="C1125" s="11" t="s">
        <v>14</v>
      </c>
      <c r="D1125" s="12">
        <v>6</v>
      </c>
      <c r="E1125" s="13">
        <v>1.8812086857289541</v>
      </c>
      <c r="F1125" s="1">
        <f t="shared" si="16"/>
        <v>11.287252114373725</v>
      </c>
      <c r="G1125" s="1"/>
    </row>
    <row r="1126" spans="1:7">
      <c r="A1126" s="15">
        <v>4</v>
      </c>
      <c r="B1126" s="18" t="s">
        <v>177</v>
      </c>
      <c r="C1126" s="11" t="s">
        <v>14</v>
      </c>
      <c r="D1126" s="12">
        <v>2</v>
      </c>
      <c r="E1126" s="13">
        <v>2.3081249441641236</v>
      </c>
      <c r="F1126" s="1">
        <f t="shared" si="16"/>
        <v>4.6162498883282472</v>
      </c>
      <c r="G1126" s="1"/>
    </row>
    <row r="1127" spans="1:7">
      <c r="A1127" s="15">
        <v>5</v>
      </c>
      <c r="B1127" s="18" t="s">
        <v>178</v>
      </c>
      <c r="C1127" s="11" t="s">
        <v>14</v>
      </c>
      <c r="D1127" s="12">
        <v>1</v>
      </c>
      <c r="E1127" s="13">
        <v>2.903966752280053</v>
      </c>
      <c r="F1127" s="1">
        <f t="shared" si="16"/>
        <v>2.903966752280053</v>
      </c>
      <c r="G1127" s="1"/>
    </row>
    <row r="1128" spans="1:7">
      <c r="A1128" s="15">
        <v>6</v>
      </c>
      <c r="B1128" s="18" t="s">
        <v>179</v>
      </c>
      <c r="C1128" s="11" t="s">
        <v>14</v>
      </c>
      <c r="D1128" s="12">
        <v>10</v>
      </c>
      <c r="E1128" s="13">
        <v>0.26812881365216817</v>
      </c>
      <c r="F1128" s="1">
        <f t="shared" si="16"/>
        <v>2.6812881365216819</v>
      </c>
      <c r="G1128" s="1"/>
    </row>
    <row r="1129" spans="1:7">
      <c r="A1129" s="15">
        <v>7</v>
      </c>
      <c r="B1129" s="18" t="s">
        <v>180</v>
      </c>
      <c r="C1129" s="11" t="s">
        <v>14</v>
      </c>
      <c r="D1129" s="12">
        <v>5</v>
      </c>
      <c r="E1129" s="13">
        <v>0.26812881365216817</v>
      </c>
      <c r="F1129" s="1">
        <f t="shared" si="16"/>
        <v>1.3406440682608409</v>
      </c>
      <c r="G1129" s="1"/>
    </row>
    <row r="1130" spans="1:7">
      <c r="A1130" s="15">
        <v>8</v>
      </c>
      <c r="B1130" s="18" t="s">
        <v>181</v>
      </c>
      <c r="C1130" s="11" t="s">
        <v>14</v>
      </c>
      <c r="D1130" s="12">
        <v>4</v>
      </c>
      <c r="E1130" s="13">
        <v>1.2388810691742653</v>
      </c>
      <c r="F1130" s="1">
        <f t="shared" si="16"/>
        <v>4.9555242766970613</v>
      </c>
      <c r="G1130" s="1"/>
    </row>
    <row r="1131" spans="1:7">
      <c r="A1131" s="15">
        <v>9</v>
      </c>
      <c r="B1131" s="18" t="s">
        <v>182</v>
      </c>
      <c r="C1131" s="11" t="s">
        <v>14</v>
      </c>
      <c r="D1131" s="12">
        <v>1</v>
      </c>
      <c r="E1131" s="13">
        <v>0.61324717065253964</v>
      </c>
      <c r="F1131" s="1">
        <f t="shared" si="16"/>
        <v>0.61324717065253964</v>
      </c>
      <c r="G1131" s="1"/>
    </row>
    <row r="1132" spans="1:7" ht="30">
      <c r="A1132" s="15">
        <v>10</v>
      </c>
      <c r="B1132" s="18" t="s">
        <v>183</v>
      </c>
      <c r="C1132" s="11" t="s">
        <v>7</v>
      </c>
      <c r="D1132" s="12">
        <v>30</v>
      </c>
      <c r="E1132" s="13">
        <v>0.81264194553281577</v>
      </c>
      <c r="F1132" s="1">
        <f t="shared" si="16"/>
        <v>24.379258365984473</v>
      </c>
      <c r="G1132" s="1"/>
    </row>
    <row r="1133" spans="1:7" ht="30">
      <c r="A1133" s="15">
        <v>11</v>
      </c>
      <c r="B1133" s="18" t="s">
        <v>184</v>
      </c>
      <c r="C1133" s="11" t="s">
        <v>7</v>
      </c>
      <c r="D1133" s="12">
        <v>70</v>
      </c>
      <c r="E1133" s="13">
        <v>0.61512038614238518</v>
      </c>
      <c r="F1133" s="1">
        <f t="shared" si="16"/>
        <v>43.058427029966964</v>
      </c>
      <c r="G1133" s="1"/>
    </row>
    <row r="1134" spans="1:7">
      <c r="A1134" s="15">
        <v>12</v>
      </c>
      <c r="B1134" s="18" t="s">
        <v>185</v>
      </c>
      <c r="C1134" s="11" t="s">
        <v>14</v>
      </c>
      <c r="D1134" s="12">
        <v>200</v>
      </c>
      <c r="E1134" s="13">
        <v>1.4896045202898233E-2</v>
      </c>
      <c r="F1134" s="1">
        <f t="shared" si="16"/>
        <v>2.9792090405796468</v>
      </c>
      <c r="G1134" s="1"/>
    </row>
    <row r="1135" spans="1:7">
      <c r="A1135" s="15">
        <v>13</v>
      </c>
      <c r="B1135" s="18" t="s">
        <v>186</v>
      </c>
      <c r="C1135" s="11" t="s">
        <v>7</v>
      </c>
      <c r="D1135" s="12">
        <v>1</v>
      </c>
      <c r="E1135" s="13">
        <v>0.61489998800580881</v>
      </c>
      <c r="F1135" s="1">
        <f t="shared" si="16"/>
        <v>0.61489998800580881</v>
      </c>
      <c r="G1135" s="1"/>
    </row>
    <row r="1136" spans="1:7">
      <c r="A1136" s="15">
        <v>14</v>
      </c>
      <c r="B1136" s="18" t="s">
        <v>494</v>
      </c>
      <c r="C1136" s="11" t="s">
        <v>14</v>
      </c>
      <c r="D1136" s="12">
        <v>4</v>
      </c>
      <c r="E1136" s="13">
        <v>157.89807915072129</v>
      </c>
      <c r="F1136" s="1">
        <f t="shared" si="16"/>
        <v>631.59231660288515</v>
      </c>
      <c r="G1136" s="1"/>
    </row>
    <row r="1137" spans="1:8">
      <c r="A1137" s="15">
        <v>15</v>
      </c>
      <c r="B1137" s="18" t="s">
        <v>495</v>
      </c>
      <c r="C1137" s="11" t="s">
        <v>14</v>
      </c>
      <c r="D1137" s="12">
        <v>2</v>
      </c>
      <c r="E1137" s="13">
        <v>272.5976272130377</v>
      </c>
      <c r="F1137" s="1">
        <f t="shared" si="16"/>
        <v>545.19525442607539</v>
      </c>
      <c r="G1137" s="1"/>
    </row>
    <row r="1138" spans="1:8">
      <c r="A1138" s="15">
        <v>16</v>
      </c>
      <c r="B1138" s="18" t="s">
        <v>496</v>
      </c>
      <c r="C1138" s="11" t="s">
        <v>14</v>
      </c>
      <c r="D1138" s="12">
        <v>2</v>
      </c>
      <c r="E1138" s="13">
        <v>41.708926568115054</v>
      </c>
      <c r="F1138" s="1">
        <f t="shared" si="16"/>
        <v>83.417853136230107</v>
      </c>
      <c r="G1138" s="1"/>
    </row>
    <row r="1139" spans="1:8">
      <c r="A1139" s="15">
        <v>17</v>
      </c>
      <c r="B1139" s="18" t="s">
        <v>497</v>
      </c>
      <c r="C1139" s="11" t="s">
        <v>498</v>
      </c>
      <c r="D1139" s="12">
        <v>4</v>
      </c>
      <c r="E1139" s="13">
        <v>32.771299446376112</v>
      </c>
      <c r="F1139" s="1">
        <f t="shared" si="16"/>
        <v>131.08519778550445</v>
      </c>
      <c r="G1139" s="1"/>
    </row>
    <row r="1140" spans="1:8">
      <c r="A1140" s="15">
        <v>18</v>
      </c>
      <c r="B1140" s="18" t="s">
        <v>499</v>
      </c>
      <c r="C1140" s="11" t="s">
        <v>498</v>
      </c>
      <c r="D1140" s="12">
        <v>1</v>
      </c>
      <c r="E1140" s="13">
        <v>8.9376271217389416</v>
      </c>
      <c r="F1140" s="1">
        <f t="shared" si="16"/>
        <v>8.9376271217389416</v>
      </c>
      <c r="G1140" s="1"/>
    </row>
    <row r="1141" spans="1:8">
      <c r="A1141" s="15">
        <v>19</v>
      </c>
      <c r="B1141" s="18" t="s">
        <v>500</v>
      </c>
      <c r="C1141" s="11" t="s">
        <v>498</v>
      </c>
      <c r="D1141" s="12">
        <v>1</v>
      </c>
      <c r="E1141" s="13">
        <v>86.471542402824241</v>
      </c>
      <c r="F1141" s="1">
        <f t="shared" si="16"/>
        <v>86.471542402824241</v>
      </c>
      <c r="G1141" s="1"/>
    </row>
    <row r="1142" spans="1:8">
      <c r="A1142" s="58" t="s">
        <v>518</v>
      </c>
      <c r="B1142" s="58"/>
      <c r="C1142" s="58"/>
      <c r="D1142" s="12"/>
      <c r="E1142" s="13"/>
      <c r="F1142" s="1"/>
      <c r="G1142" s="1"/>
    </row>
    <row r="1143" spans="1:8" ht="15.75">
      <c r="A1143" s="15">
        <v>1</v>
      </c>
      <c r="B1143" s="18" t="s">
        <v>188</v>
      </c>
      <c r="C1143" s="11" t="s">
        <v>189</v>
      </c>
      <c r="D1143" s="12">
        <v>2</v>
      </c>
      <c r="E1143" s="13">
        <v>6.0650130173825838</v>
      </c>
      <c r="F1143" s="1">
        <f t="shared" si="16"/>
        <v>12.130026034765168</v>
      </c>
      <c r="G1143" s="1"/>
      <c r="H1143" s="30"/>
    </row>
    <row r="1144" spans="1:8" ht="30">
      <c r="A1144" s="15">
        <v>2</v>
      </c>
      <c r="B1144" s="18" t="s">
        <v>190</v>
      </c>
      <c r="C1144" s="11" t="s">
        <v>189</v>
      </c>
      <c r="D1144" s="12">
        <v>2</v>
      </c>
      <c r="E1144" s="13">
        <v>1.4380958701010251</v>
      </c>
      <c r="F1144" s="1">
        <f t="shared" si="16"/>
        <v>2.8761917402020503</v>
      </c>
      <c r="G1144" s="1"/>
    </row>
    <row r="1145" spans="1:8">
      <c r="A1145" s="15">
        <v>3</v>
      </c>
      <c r="B1145" s="18" t="s">
        <v>191</v>
      </c>
      <c r="C1145" s="11" t="s">
        <v>24</v>
      </c>
      <c r="D1145" s="12">
        <v>4</v>
      </c>
      <c r="E1145" s="13">
        <v>2.0431105400655416</v>
      </c>
      <c r="F1145" s="1">
        <f t="shared" si="16"/>
        <v>8.1724421602621664</v>
      </c>
      <c r="G1145" s="1"/>
    </row>
    <row r="1146" spans="1:8" ht="30">
      <c r="A1146" s="43">
        <v>4</v>
      </c>
      <c r="B1146" s="44" t="s">
        <v>192</v>
      </c>
      <c r="C1146" s="45" t="s">
        <v>24</v>
      </c>
      <c r="D1146" s="49">
        <v>0.45600000000000002</v>
      </c>
      <c r="E1146" s="13">
        <v>96.200793835338928</v>
      </c>
      <c r="F1146" s="1">
        <f t="shared" si="16"/>
        <v>43.867561988914552</v>
      </c>
      <c r="G1146" s="1"/>
    </row>
    <row r="1147" spans="1:8">
      <c r="A1147" s="43">
        <v>5</v>
      </c>
      <c r="B1147" s="18" t="s">
        <v>193</v>
      </c>
      <c r="C1147" s="11" t="s">
        <v>7</v>
      </c>
      <c r="D1147" s="12">
        <v>80.7</v>
      </c>
      <c r="E1147" s="13">
        <v>1.087411299811571</v>
      </c>
      <c r="F1147" s="1">
        <f t="shared" si="16"/>
        <v>87.754091894793788</v>
      </c>
      <c r="G1147" s="1"/>
    </row>
    <row r="1148" spans="1:8" ht="15.75">
      <c r="A1148" s="15">
        <v>6</v>
      </c>
      <c r="B1148" s="18" t="s">
        <v>194</v>
      </c>
      <c r="C1148" s="11" t="s">
        <v>108</v>
      </c>
      <c r="D1148" s="12">
        <v>65.400000000000006</v>
      </c>
      <c r="E1148" s="13">
        <v>1.6683570627246023</v>
      </c>
      <c r="F1148" s="1">
        <f t="shared" si="16"/>
        <v>109.110551902189</v>
      </c>
      <c r="G1148" s="1"/>
    </row>
    <row r="1149" spans="1:8">
      <c r="A1149" s="15">
        <v>7</v>
      </c>
      <c r="B1149" s="18" t="s">
        <v>117</v>
      </c>
      <c r="C1149" s="11" t="s">
        <v>12</v>
      </c>
      <c r="D1149" s="12">
        <v>26.06</v>
      </c>
      <c r="E1149" s="13">
        <v>0.40368282499854213</v>
      </c>
      <c r="F1149" s="1">
        <f t="shared" si="16"/>
        <v>10.519974419462008</v>
      </c>
      <c r="G1149" s="1"/>
    </row>
    <row r="1150" spans="1:8" ht="30">
      <c r="A1150" s="15">
        <v>8</v>
      </c>
      <c r="B1150" s="18" t="s">
        <v>195</v>
      </c>
      <c r="C1150" s="11" t="s">
        <v>7</v>
      </c>
      <c r="D1150" s="12">
        <v>33.799999999999997</v>
      </c>
      <c r="E1150" s="13">
        <v>3.6942192103187619</v>
      </c>
      <c r="F1150" s="1">
        <f t="shared" si="16"/>
        <v>124.86460930877413</v>
      </c>
      <c r="G1150" s="1"/>
    </row>
    <row r="1151" spans="1:8" ht="30">
      <c r="A1151" s="15">
        <v>9</v>
      </c>
      <c r="B1151" s="18" t="s">
        <v>196</v>
      </c>
      <c r="C1151" s="11" t="s">
        <v>7</v>
      </c>
      <c r="D1151" s="12">
        <v>7.8</v>
      </c>
      <c r="E1151" s="13">
        <v>2.2344067804347354</v>
      </c>
      <c r="F1151" s="1">
        <f t="shared" si="16"/>
        <v>17.428372887390935</v>
      </c>
      <c r="G1151" s="1"/>
    </row>
    <row r="1152" spans="1:8">
      <c r="A1152" s="15">
        <v>10</v>
      </c>
      <c r="B1152" s="18" t="s">
        <v>197</v>
      </c>
      <c r="C1152" s="11" t="s">
        <v>12</v>
      </c>
      <c r="D1152" s="12">
        <v>11</v>
      </c>
      <c r="E1152" s="13">
        <v>0.93100282518113964</v>
      </c>
      <c r="F1152" s="1">
        <f t="shared" si="16"/>
        <v>10.241031076992536</v>
      </c>
      <c r="G1152" s="1"/>
    </row>
    <row r="1153" spans="1:8" ht="15.75">
      <c r="A1153" s="43">
        <v>11</v>
      </c>
      <c r="B1153" s="44" t="s">
        <v>198</v>
      </c>
      <c r="C1153" s="45" t="s">
        <v>189</v>
      </c>
      <c r="D1153" s="46">
        <v>2</v>
      </c>
      <c r="E1153" s="13">
        <v>57.982534273252796</v>
      </c>
      <c r="F1153" s="1">
        <f t="shared" si="16"/>
        <v>115.96506854650559</v>
      </c>
      <c r="G1153" s="1"/>
    </row>
    <row r="1154" spans="1:8" ht="30">
      <c r="A1154" s="43">
        <v>12</v>
      </c>
      <c r="B1154" s="44" t="s">
        <v>199</v>
      </c>
      <c r="C1154" s="45" t="s">
        <v>24</v>
      </c>
      <c r="D1154" s="53">
        <v>0.11</v>
      </c>
      <c r="E1154" s="13">
        <v>96.200793835338928</v>
      </c>
      <c r="F1154" s="1">
        <f t="shared" si="16"/>
        <v>10.582087321887283</v>
      </c>
      <c r="G1154" s="1"/>
    </row>
    <row r="1155" spans="1:8" ht="15.75">
      <c r="A1155" s="15">
        <v>13</v>
      </c>
      <c r="B1155" s="18" t="s">
        <v>194</v>
      </c>
      <c r="C1155" s="11" t="s">
        <v>108</v>
      </c>
      <c r="D1155" s="12">
        <v>9.6</v>
      </c>
      <c r="E1155" s="13">
        <v>1.6683570627246023</v>
      </c>
      <c r="F1155" s="1">
        <f t="shared" si="16"/>
        <v>16.01622780215618</v>
      </c>
      <c r="G1155" s="1"/>
    </row>
    <row r="1156" spans="1:8">
      <c r="A1156" s="15">
        <v>14</v>
      </c>
      <c r="B1156" s="18" t="s">
        <v>117</v>
      </c>
      <c r="C1156" s="11" t="s">
        <v>12</v>
      </c>
      <c r="D1156" s="12">
        <v>4.9000000000000004</v>
      </c>
      <c r="E1156" s="13">
        <v>0.40368282499854213</v>
      </c>
      <c r="F1156" s="1">
        <f t="shared" si="16"/>
        <v>1.9780458424928566</v>
      </c>
      <c r="G1156" s="1"/>
    </row>
    <row r="1157" spans="1:8" ht="30">
      <c r="A1157" s="15">
        <v>15</v>
      </c>
      <c r="B1157" s="18" t="s">
        <v>200</v>
      </c>
      <c r="C1157" s="11" t="s">
        <v>7</v>
      </c>
      <c r="D1157" s="12">
        <v>7.8</v>
      </c>
      <c r="E1157" s="13">
        <v>3.6942192103187619</v>
      </c>
      <c r="F1157" s="1">
        <f t="shared" si="16"/>
        <v>28.814909840486344</v>
      </c>
      <c r="G1157" s="1"/>
    </row>
    <row r="1158" spans="1:8" ht="30">
      <c r="A1158" s="15">
        <v>16</v>
      </c>
      <c r="B1158" s="18" t="s">
        <v>201</v>
      </c>
      <c r="C1158" s="11" t="s">
        <v>7</v>
      </c>
      <c r="D1158" s="12">
        <v>1.8</v>
      </c>
      <c r="E1158" s="13">
        <v>2.2344067804347354</v>
      </c>
      <c r="F1158" s="1">
        <f t="shared" si="16"/>
        <v>4.0219322047825239</v>
      </c>
      <c r="G1158" s="1"/>
    </row>
    <row r="1159" spans="1:8">
      <c r="A1159" s="15">
        <v>17</v>
      </c>
      <c r="B1159" s="18" t="s">
        <v>202</v>
      </c>
      <c r="C1159" s="11" t="s">
        <v>7</v>
      </c>
      <c r="D1159" s="12">
        <v>21.4</v>
      </c>
      <c r="E1159" s="13">
        <v>1.6832531079275002</v>
      </c>
      <c r="F1159" s="1">
        <f t="shared" si="16"/>
        <v>36.021616509648503</v>
      </c>
      <c r="G1159" s="1"/>
    </row>
    <row r="1160" spans="1:8">
      <c r="A1160" s="15">
        <v>18</v>
      </c>
      <c r="B1160" s="18" t="s">
        <v>203</v>
      </c>
      <c r="C1160" s="11" t="s">
        <v>12</v>
      </c>
      <c r="D1160" s="12">
        <v>1.5</v>
      </c>
      <c r="E1160" s="13">
        <v>0.93100282518113964</v>
      </c>
      <c r="F1160" s="1">
        <f t="shared" si="16"/>
        <v>1.3965042377717094</v>
      </c>
      <c r="G1160" s="1"/>
    </row>
    <row r="1161" spans="1:8">
      <c r="A1161" s="15">
        <v>19</v>
      </c>
      <c r="B1161" s="18" t="s">
        <v>204</v>
      </c>
      <c r="C1161" s="11" t="s">
        <v>14</v>
      </c>
      <c r="D1161" s="12">
        <v>6</v>
      </c>
      <c r="E1161" s="13">
        <v>1.1916836162318589</v>
      </c>
      <c r="F1161" s="1">
        <f t="shared" si="16"/>
        <v>7.150101697391154</v>
      </c>
      <c r="G1161" s="1"/>
      <c r="H1161" s="30"/>
    </row>
    <row r="1162" spans="1:8">
      <c r="A1162" s="15">
        <v>20</v>
      </c>
      <c r="B1162" s="18" t="s">
        <v>205</v>
      </c>
      <c r="C1162" s="11" t="s">
        <v>14</v>
      </c>
      <c r="D1162" s="12">
        <v>2</v>
      </c>
      <c r="E1162" s="13">
        <v>4.4688135608694708</v>
      </c>
      <c r="F1162" s="1">
        <f t="shared" si="16"/>
        <v>8.9376271217389416</v>
      </c>
      <c r="G1162" s="1"/>
    </row>
    <row r="1163" spans="1:8">
      <c r="A1163" s="15">
        <v>21</v>
      </c>
      <c r="B1163" s="18" t="s">
        <v>206</v>
      </c>
      <c r="C1163" s="11" t="s">
        <v>14</v>
      </c>
      <c r="D1163" s="12">
        <v>16</v>
      </c>
      <c r="E1163" s="13">
        <v>0.14896045202898237</v>
      </c>
      <c r="F1163" s="1">
        <f t="shared" si="16"/>
        <v>2.3833672324637178</v>
      </c>
      <c r="G1163" s="1"/>
    </row>
    <row r="1164" spans="1:8" ht="30">
      <c r="A1164" s="54">
        <v>22</v>
      </c>
      <c r="B1164" s="44" t="s">
        <v>207</v>
      </c>
      <c r="C1164" s="45" t="s">
        <v>108</v>
      </c>
      <c r="D1164" s="46">
        <v>80</v>
      </c>
      <c r="E1164" s="13">
        <v>1.6950426733272097</v>
      </c>
      <c r="F1164" s="1">
        <f t="shared" si="16"/>
        <v>135.60341386617677</v>
      </c>
      <c r="G1164" s="1"/>
    </row>
    <row r="1165" spans="1:8">
      <c r="A1165" s="27"/>
      <c r="B1165" s="27" t="s">
        <v>519</v>
      </c>
      <c r="C1165" s="28"/>
      <c r="D1165" s="29"/>
      <c r="E1165" s="29"/>
      <c r="F1165" s="7">
        <f>SUM(F1084:F1164)</f>
        <v>6795.6080695069259</v>
      </c>
      <c r="G1165" s="7">
        <f>+F1165*100/$F$1251</f>
        <v>1.9722136242108235</v>
      </c>
    </row>
    <row r="1166" spans="1:8" ht="27" customHeight="1">
      <c r="A1166" s="57" t="s">
        <v>520</v>
      </c>
      <c r="B1166" s="57"/>
      <c r="C1166" s="57"/>
      <c r="D1166" s="9"/>
      <c r="E1166" s="13"/>
      <c r="F1166" s="1"/>
      <c r="G1166" s="1"/>
    </row>
    <row r="1167" spans="1:8" ht="21.75" customHeight="1">
      <c r="A1167" s="58" t="s">
        <v>521</v>
      </c>
      <c r="B1167" s="58"/>
      <c r="C1167" s="58"/>
      <c r="D1167" s="9"/>
      <c r="E1167" s="13"/>
      <c r="F1167" s="1"/>
      <c r="G1167" s="1"/>
    </row>
    <row r="1168" spans="1:8" ht="30">
      <c r="A1168" s="43">
        <v>1</v>
      </c>
      <c r="B1168" s="48" t="s">
        <v>506</v>
      </c>
      <c r="C1168" s="45" t="s">
        <v>15</v>
      </c>
      <c r="D1168" s="46">
        <v>1.7</v>
      </c>
      <c r="E1168" s="13">
        <v>56.341835424427039</v>
      </c>
      <c r="F1168" s="1">
        <f t="shared" ref="F1168:F1248" si="18">+E1168*D1168</f>
        <v>95.781120221525967</v>
      </c>
      <c r="G1168" s="1"/>
    </row>
    <row r="1169" spans="1:7">
      <c r="A1169" s="15">
        <v>2</v>
      </c>
      <c r="B1169" s="10" t="s">
        <v>507</v>
      </c>
      <c r="C1169" s="11" t="s">
        <v>12</v>
      </c>
      <c r="D1169" s="17">
        <v>20</v>
      </c>
      <c r="E1169" s="13">
        <v>0.70756214713766608</v>
      </c>
      <c r="F1169" s="1">
        <f t="shared" si="18"/>
        <v>14.151242942753321</v>
      </c>
      <c r="G1169" s="1"/>
    </row>
    <row r="1170" spans="1:7" ht="30">
      <c r="A1170" s="43">
        <v>3</v>
      </c>
      <c r="B1170" s="48" t="s">
        <v>508</v>
      </c>
      <c r="C1170" s="45" t="s">
        <v>24</v>
      </c>
      <c r="D1170" s="53">
        <v>0.14000000000000001</v>
      </c>
      <c r="E1170" s="13">
        <v>803.7629409730049</v>
      </c>
      <c r="F1170" s="1">
        <f t="shared" si="18"/>
        <v>112.52681173622069</v>
      </c>
      <c r="G1170" s="1"/>
    </row>
    <row r="1171" spans="1:7" ht="30.75">
      <c r="A1171" s="43">
        <v>4</v>
      </c>
      <c r="B1171" s="48" t="s">
        <v>509</v>
      </c>
      <c r="C1171" s="45" t="s">
        <v>22</v>
      </c>
      <c r="D1171" s="50">
        <v>19</v>
      </c>
      <c r="E1171" s="13">
        <v>29.089958264578545</v>
      </c>
      <c r="F1171" s="1">
        <f t="shared" si="18"/>
        <v>552.70920702699232</v>
      </c>
      <c r="G1171" s="1"/>
    </row>
    <row r="1172" spans="1:7" ht="30.75">
      <c r="A1172" s="43">
        <v>5</v>
      </c>
      <c r="B1172" s="48" t="s">
        <v>510</v>
      </c>
      <c r="C1172" s="45" t="s">
        <v>22</v>
      </c>
      <c r="D1172" s="50">
        <v>8</v>
      </c>
      <c r="E1172" s="13">
        <v>24.819070660029922</v>
      </c>
      <c r="F1172" s="1">
        <f t="shared" si="18"/>
        <v>198.55256528023938</v>
      </c>
      <c r="G1172" s="1"/>
    </row>
    <row r="1173" spans="1:7" ht="30">
      <c r="A1173" s="43">
        <v>6</v>
      </c>
      <c r="B1173" s="48" t="s">
        <v>511</v>
      </c>
      <c r="C1173" s="45" t="s">
        <v>22</v>
      </c>
      <c r="D1173" s="50">
        <v>9</v>
      </c>
      <c r="E1173" s="13">
        <v>5.3480568619031228</v>
      </c>
      <c r="F1173" s="1">
        <f t="shared" si="18"/>
        <v>48.132511757128107</v>
      </c>
      <c r="G1173" s="1"/>
    </row>
    <row r="1174" spans="1:7" ht="30">
      <c r="A1174" s="15">
        <v>7</v>
      </c>
      <c r="B1174" s="10" t="s">
        <v>512</v>
      </c>
      <c r="C1174" s="11" t="s">
        <v>22</v>
      </c>
      <c r="D1174" s="12">
        <v>2.5</v>
      </c>
      <c r="E1174" s="13">
        <v>47.175775157578705</v>
      </c>
      <c r="F1174" s="1">
        <f t="shared" si="18"/>
        <v>117.93943789394676</v>
      </c>
      <c r="G1174" s="1"/>
    </row>
    <row r="1175" spans="1:7" ht="30.75">
      <c r="A1175" s="15">
        <v>8</v>
      </c>
      <c r="B1175" s="10" t="s">
        <v>513</v>
      </c>
      <c r="C1175" s="11" t="s">
        <v>514</v>
      </c>
      <c r="D1175" s="12">
        <v>0.8</v>
      </c>
      <c r="E1175" s="13">
        <v>6.5813345015865208</v>
      </c>
      <c r="F1175" s="1">
        <f t="shared" si="18"/>
        <v>5.2650676012692168</v>
      </c>
      <c r="G1175" s="1"/>
    </row>
    <row r="1176" spans="1:7" ht="30.75">
      <c r="A1176" s="15">
        <v>9</v>
      </c>
      <c r="B1176" s="10" t="s">
        <v>515</v>
      </c>
      <c r="C1176" s="11" t="s">
        <v>514</v>
      </c>
      <c r="D1176" s="12">
        <v>0.4</v>
      </c>
      <c r="E1176" s="13">
        <v>44.539118286731757</v>
      </c>
      <c r="F1176" s="1">
        <f t="shared" si="18"/>
        <v>17.815647314692704</v>
      </c>
      <c r="G1176" s="1"/>
    </row>
    <row r="1177" spans="1:7" ht="30">
      <c r="A1177" s="43">
        <v>10</v>
      </c>
      <c r="B1177" s="48" t="s">
        <v>516</v>
      </c>
      <c r="C1177" s="45" t="s">
        <v>22</v>
      </c>
      <c r="D1177" s="50">
        <v>4</v>
      </c>
      <c r="E1177" s="13">
        <v>11.689631276271065</v>
      </c>
      <c r="F1177" s="1">
        <f t="shared" si="18"/>
        <v>46.75852510508426</v>
      </c>
      <c r="G1177" s="1"/>
    </row>
    <row r="1178" spans="1:7">
      <c r="A1178" s="58" t="s">
        <v>271</v>
      </c>
      <c r="B1178" s="58"/>
      <c r="C1178" s="58"/>
      <c r="D1178" s="12"/>
      <c r="E1178" s="13"/>
      <c r="F1178" s="1"/>
      <c r="G1178" s="1"/>
    </row>
    <row r="1179" spans="1:7" ht="195">
      <c r="A1179" s="15">
        <v>1</v>
      </c>
      <c r="B1179" s="18" t="s">
        <v>127</v>
      </c>
      <c r="C1179" s="11" t="s">
        <v>128</v>
      </c>
      <c r="D1179" s="12">
        <v>1</v>
      </c>
      <c r="E1179" s="31">
        <v>2739.9956470040488</v>
      </c>
      <c r="F1179" s="1">
        <f t="shared" si="18"/>
        <v>2739.9956470040488</v>
      </c>
      <c r="G1179" s="1"/>
    </row>
    <row r="1180" spans="1:7">
      <c r="A1180" s="15">
        <v>2</v>
      </c>
      <c r="B1180" s="18" t="s">
        <v>129</v>
      </c>
      <c r="C1180" s="11" t="s">
        <v>7</v>
      </c>
      <c r="D1180" s="12">
        <v>3</v>
      </c>
      <c r="E1180" s="13">
        <v>29.63028271256054</v>
      </c>
      <c r="F1180" s="1">
        <f t="shared" si="18"/>
        <v>88.890848137681616</v>
      </c>
      <c r="G1180" s="1"/>
    </row>
    <row r="1181" spans="1:7" ht="45">
      <c r="A1181" s="15">
        <v>3</v>
      </c>
      <c r="B1181" s="18" t="s">
        <v>130</v>
      </c>
      <c r="C1181" s="11" t="s">
        <v>7</v>
      </c>
      <c r="D1181" s="12">
        <v>33</v>
      </c>
      <c r="E1181" s="13">
        <v>0.5423388327429165</v>
      </c>
      <c r="F1181" s="1">
        <f t="shared" si="18"/>
        <v>17.897181480516245</v>
      </c>
      <c r="G1181" s="1"/>
    </row>
    <row r="1182" spans="1:7" ht="30">
      <c r="A1182" s="15">
        <v>4</v>
      </c>
      <c r="B1182" s="18" t="s">
        <v>131</v>
      </c>
      <c r="C1182" s="11" t="s">
        <v>7</v>
      </c>
      <c r="D1182" s="12">
        <v>31</v>
      </c>
      <c r="E1182" s="13">
        <v>0.9936890023907331</v>
      </c>
      <c r="F1182" s="1">
        <f t="shared" si="18"/>
        <v>30.804359074112725</v>
      </c>
      <c r="G1182" s="1"/>
    </row>
    <row r="1183" spans="1:7" ht="30">
      <c r="A1183" s="15">
        <v>5</v>
      </c>
      <c r="B1183" s="18" t="s">
        <v>132</v>
      </c>
      <c r="C1183" s="11" t="s">
        <v>7</v>
      </c>
      <c r="D1183" s="12">
        <v>8</v>
      </c>
      <c r="E1183" s="13">
        <v>2.0606025685040166</v>
      </c>
      <c r="F1183" s="1">
        <f t="shared" si="18"/>
        <v>16.484820548032133</v>
      </c>
      <c r="G1183" s="1"/>
    </row>
    <row r="1184" spans="1:7" ht="45">
      <c r="A1184" s="15">
        <v>6</v>
      </c>
      <c r="B1184" s="10" t="s">
        <v>133</v>
      </c>
      <c r="C1184" s="11" t="s">
        <v>7</v>
      </c>
      <c r="D1184" s="12">
        <v>3</v>
      </c>
      <c r="E1184" s="13">
        <v>1.8951075062998173</v>
      </c>
      <c r="F1184" s="1">
        <f t="shared" si="18"/>
        <v>5.6853225188994516</v>
      </c>
      <c r="G1184" s="1"/>
    </row>
    <row r="1185" spans="1:8" ht="30">
      <c r="A1185" s="15">
        <v>7</v>
      </c>
      <c r="B1185" s="18" t="s">
        <v>134</v>
      </c>
      <c r="C1185" s="11" t="s">
        <v>14</v>
      </c>
      <c r="D1185" s="12">
        <v>2</v>
      </c>
      <c r="E1185" s="13">
        <v>5.9634681312952376</v>
      </c>
      <c r="F1185" s="1">
        <f t="shared" si="18"/>
        <v>11.926936262590475</v>
      </c>
      <c r="G1185" s="1"/>
    </row>
    <row r="1186" spans="1:8" ht="45">
      <c r="A1186" s="15">
        <v>8</v>
      </c>
      <c r="B1186" s="18" t="s">
        <v>135</v>
      </c>
      <c r="C1186" s="11" t="s">
        <v>14</v>
      </c>
      <c r="D1186" s="12">
        <v>1</v>
      </c>
      <c r="E1186" s="13">
        <v>6.0871053064792937</v>
      </c>
      <c r="F1186" s="1">
        <f t="shared" si="18"/>
        <v>6.0871053064792937</v>
      </c>
      <c r="G1186" s="1"/>
    </row>
    <row r="1187" spans="1:8" ht="30">
      <c r="A1187" s="15">
        <v>9</v>
      </c>
      <c r="B1187" s="18" t="s">
        <v>136</v>
      </c>
      <c r="C1187" s="11" t="s">
        <v>14</v>
      </c>
      <c r="D1187" s="12">
        <v>3</v>
      </c>
      <c r="E1187" s="13">
        <v>5.0632049142446496</v>
      </c>
      <c r="F1187" s="1">
        <f t="shared" si="18"/>
        <v>15.189614742733948</v>
      </c>
      <c r="G1187" s="1"/>
    </row>
    <row r="1188" spans="1:8" ht="30">
      <c r="A1188" s="15">
        <v>10</v>
      </c>
      <c r="B1188" s="18" t="s">
        <v>137</v>
      </c>
      <c r="C1188" s="11" t="s">
        <v>14</v>
      </c>
      <c r="D1188" s="12">
        <v>1</v>
      </c>
      <c r="E1188" s="13">
        <v>2.0839958736650024</v>
      </c>
      <c r="F1188" s="1">
        <f t="shared" si="18"/>
        <v>2.0839958736650024</v>
      </c>
      <c r="G1188" s="1"/>
    </row>
    <row r="1189" spans="1:8">
      <c r="A1189" s="15">
        <v>11</v>
      </c>
      <c r="B1189" s="18" t="s">
        <v>138</v>
      </c>
      <c r="C1189" s="11" t="s">
        <v>14</v>
      </c>
      <c r="D1189" s="12">
        <v>5</v>
      </c>
      <c r="E1189" s="13">
        <v>2.2329563256939848</v>
      </c>
      <c r="F1189" s="1">
        <f t="shared" si="18"/>
        <v>11.164781628469925</v>
      </c>
      <c r="G1189" s="1"/>
    </row>
    <row r="1190" spans="1:8">
      <c r="A1190" s="15">
        <v>12</v>
      </c>
      <c r="B1190" s="18" t="s">
        <v>139</v>
      </c>
      <c r="C1190" s="11" t="s">
        <v>14</v>
      </c>
      <c r="D1190" s="12">
        <v>1</v>
      </c>
      <c r="E1190" s="13">
        <v>3.0522388118533881</v>
      </c>
      <c r="F1190" s="1">
        <f t="shared" si="18"/>
        <v>3.0522388118533881</v>
      </c>
      <c r="G1190" s="1"/>
    </row>
    <row r="1191" spans="1:8">
      <c r="A1191" s="15">
        <v>13</v>
      </c>
      <c r="B1191" s="18" t="s">
        <v>140</v>
      </c>
      <c r="C1191" s="11" t="s">
        <v>14</v>
      </c>
      <c r="D1191" s="12">
        <v>1</v>
      </c>
      <c r="E1191" s="13">
        <v>2.5308772297519497</v>
      </c>
      <c r="F1191" s="1">
        <f t="shared" si="18"/>
        <v>2.5308772297519497</v>
      </c>
      <c r="G1191" s="1"/>
      <c r="H1191" s="30"/>
    </row>
    <row r="1192" spans="1:8" ht="30">
      <c r="A1192" s="15">
        <v>14</v>
      </c>
      <c r="B1192" s="18" t="s">
        <v>141</v>
      </c>
      <c r="C1192" s="11" t="s">
        <v>14</v>
      </c>
      <c r="D1192" s="12">
        <v>1</v>
      </c>
      <c r="E1192" s="13">
        <v>0.32920259898405096</v>
      </c>
      <c r="F1192" s="1">
        <f t="shared" si="18"/>
        <v>0.32920259898405096</v>
      </c>
      <c r="G1192" s="1"/>
    </row>
    <row r="1193" spans="1:8" ht="30">
      <c r="A1193" s="15">
        <v>15</v>
      </c>
      <c r="B1193" s="18" t="s">
        <v>142</v>
      </c>
      <c r="C1193" s="11" t="s">
        <v>14</v>
      </c>
      <c r="D1193" s="12">
        <v>1</v>
      </c>
      <c r="E1193" s="13">
        <v>0.16087728819130093</v>
      </c>
      <c r="F1193" s="1">
        <f t="shared" si="18"/>
        <v>0.16087728819130093</v>
      </c>
      <c r="G1193" s="1"/>
    </row>
    <row r="1194" spans="1:8" ht="30">
      <c r="A1194" s="15">
        <v>16</v>
      </c>
      <c r="B1194" s="18" t="s">
        <v>143</v>
      </c>
      <c r="C1194" s="11" t="s">
        <v>14</v>
      </c>
      <c r="D1194" s="12">
        <v>2</v>
      </c>
      <c r="E1194" s="13">
        <v>0.17428372887390933</v>
      </c>
      <c r="F1194" s="1">
        <f t="shared" si="18"/>
        <v>0.34856745774781867</v>
      </c>
      <c r="G1194" s="1"/>
    </row>
    <row r="1195" spans="1:8">
      <c r="A1195" s="15">
        <v>17</v>
      </c>
      <c r="B1195" s="18" t="s">
        <v>144</v>
      </c>
      <c r="C1195" s="11" t="s">
        <v>14</v>
      </c>
      <c r="D1195" s="12">
        <v>1</v>
      </c>
      <c r="E1195" s="13">
        <v>7.4480226014491171</v>
      </c>
      <c r="F1195" s="1">
        <f t="shared" si="18"/>
        <v>7.4480226014491171</v>
      </c>
      <c r="G1195" s="1"/>
    </row>
    <row r="1196" spans="1:8" ht="30">
      <c r="A1196" s="43">
        <v>18</v>
      </c>
      <c r="B1196" s="44" t="s">
        <v>145</v>
      </c>
      <c r="C1196" s="45" t="s">
        <v>146</v>
      </c>
      <c r="D1196" s="46">
        <v>1</v>
      </c>
      <c r="E1196" s="13">
        <v>34.443444822201776</v>
      </c>
      <c r="F1196" s="1">
        <f t="shared" si="18"/>
        <v>34.443444822201776</v>
      </c>
      <c r="G1196" s="1"/>
    </row>
    <row r="1197" spans="1:8" ht="30">
      <c r="A1197" s="15">
        <v>19</v>
      </c>
      <c r="B1197" s="18" t="s">
        <v>147</v>
      </c>
      <c r="C1197" s="11" t="s">
        <v>7</v>
      </c>
      <c r="D1197" s="12">
        <v>3</v>
      </c>
      <c r="E1197" s="13">
        <v>1.1441390589400053</v>
      </c>
      <c r="F1197" s="1">
        <f t="shared" si="18"/>
        <v>3.432417176820016</v>
      </c>
      <c r="G1197" s="1"/>
    </row>
    <row r="1198" spans="1:8" ht="15.75">
      <c r="A1198" s="15">
        <v>20</v>
      </c>
      <c r="B1198" s="18" t="s">
        <v>148</v>
      </c>
      <c r="C1198" s="11" t="s">
        <v>14</v>
      </c>
      <c r="D1198" s="12">
        <v>1</v>
      </c>
      <c r="E1198" s="13">
        <v>37.528308118597018</v>
      </c>
      <c r="F1198" s="1">
        <f t="shared" si="18"/>
        <v>37.528308118597018</v>
      </c>
      <c r="G1198" s="1"/>
    </row>
    <row r="1199" spans="1:8">
      <c r="A1199" s="15">
        <v>21</v>
      </c>
      <c r="B1199" s="18" t="s">
        <v>149</v>
      </c>
      <c r="C1199" s="11" t="s">
        <v>14</v>
      </c>
      <c r="D1199" s="12">
        <v>1</v>
      </c>
      <c r="E1199" s="13">
        <v>44.688135608694701</v>
      </c>
      <c r="F1199" s="1">
        <f t="shared" si="18"/>
        <v>44.688135608694701</v>
      </c>
      <c r="G1199" s="1"/>
    </row>
    <row r="1200" spans="1:8" ht="30">
      <c r="A1200" s="15">
        <v>22</v>
      </c>
      <c r="B1200" s="18" t="s">
        <v>150</v>
      </c>
      <c r="C1200" s="11" t="s">
        <v>14</v>
      </c>
      <c r="D1200" s="12">
        <v>2</v>
      </c>
      <c r="E1200" s="13">
        <v>1.6371145175780559</v>
      </c>
      <c r="F1200" s="1">
        <f t="shared" si="18"/>
        <v>3.2742290351561119</v>
      </c>
      <c r="G1200" s="1"/>
    </row>
    <row r="1201" spans="1:8" ht="30">
      <c r="A1201" s="15">
        <v>23</v>
      </c>
      <c r="B1201" s="18" t="s">
        <v>151</v>
      </c>
      <c r="C1201" s="11" t="s">
        <v>14</v>
      </c>
      <c r="D1201" s="12">
        <v>1</v>
      </c>
      <c r="E1201" s="13">
        <v>1.6371145175780559</v>
      </c>
      <c r="F1201" s="1">
        <f t="shared" si="18"/>
        <v>1.6371145175780559</v>
      </c>
      <c r="G1201" s="1"/>
    </row>
    <row r="1202" spans="1:8">
      <c r="A1202" s="15">
        <v>24</v>
      </c>
      <c r="B1202" s="18" t="s">
        <v>152</v>
      </c>
      <c r="C1202" s="11" t="s">
        <v>7</v>
      </c>
      <c r="D1202" s="12">
        <v>31</v>
      </c>
      <c r="E1202" s="13">
        <v>1.6385649723188058</v>
      </c>
      <c r="F1202" s="1">
        <f t="shared" si="18"/>
        <v>50.795514141882983</v>
      </c>
      <c r="G1202" s="1"/>
    </row>
    <row r="1203" spans="1:8">
      <c r="A1203" s="15">
        <v>25</v>
      </c>
      <c r="B1203" s="18" t="s">
        <v>153</v>
      </c>
      <c r="C1203" s="11" t="s">
        <v>14</v>
      </c>
      <c r="D1203" s="12">
        <v>1</v>
      </c>
      <c r="E1203" s="13">
        <v>14.896045202898234</v>
      </c>
      <c r="F1203" s="1">
        <f t="shared" si="18"/>
        <v>14.896045202898234</v>
      </c>
      <c r="G1203" s="1"/>
    </row>
    <row r="1204" spans="1:8">
      <c r="A1204" s="15">
        <v>26</v>
      </c>
      <c r="B1204" s="18" t="s">
        <v>154</v>
      </c>
      <c r="C1204" s="11" t="s">
        <v>7</v>
      </c>
      <c r="D1204" s="12">
        <v>2</v>
      </c>
      <c r="E1204" s="13">
        <v>0.49684450119536655</v>
      </c>
      <c r="F1204" s="1">
        <f t="shared" si="18"/>
        <v>0.9936890023907331</v>
      </c>
      <c r="G1204" s="1"/>
    </row>
    <row r="1205" spans="1:8" ht="30">
      <c r="A1205" s="15">
        <v>27</v>
      </c>
      <c r="B1205" s="18" t="s">
        <v>155</v>
      </c>
      <c r="C1205" s="11" t="s">
        <v>7</v>
      </c>
      <c r="D1205" s="12">
        <v>33</v>
      </c>
      <c r="E1205" s="13">
        <v>0.10242894213579085</v>
      </c>
      <c r="F1205" s="1">
        <f t="shared" si="18"/>
        <v>3.380155090481098</v>
      </c>
      <c r="G1205" s="1"/>
    </row>
    <row r="1206" spans="1:8">
      <c r="A1206" s="58" t="s">
        <v>522</v>
      </c>
      <c r="B1206" s="58"/>
      <c r="C1206" s="58"/>
      <c r="D1206" s="12"/>
      <c r="E1206" s="13"/>
      <c r="F1206" s="1"/>
      <c r="G1206" s="1"/>
    </row>
    <row r="1207" spans="1:8">
      <c r="A1207" s="15">
        <v>1</v>
      </c>
      <c r="B1207" s="18" t="s">
        <v>174</v>
      </c>
      <c r="C1207" s="11" t="s">
        <v>14</v>
      </c>
      <c r="D1207" s="12">
        <v>2</v>
      </c>
      <c r="E1207" s="13">
        <v>18.769663334151208</v>
      </c>
      <c r="F1207" s="1">
        <f t="shared" si="18"/>
        <v>37.539326668302415</v>
      </c>
      <c r="G1207" s="1"/>
    </row>
    <row r="1208" spans="1:8">
      <c r="A1208" s="15">
        <v>2</v>
      </c>
      <c r="B1208" s="18" t="s">
        <v>175</v>
      </c>
      <c r="C1208" s="11" t="s">
        <v>14</v>
      </c>
      <c r="D1208" s="12">
        <v>1</v>
      </c>
      <c r="E1208" s="13">
        <v>11.321640732702091</v>
      </c>
      <c r="F1208" s="1">
        <f t="shared" si="18"/>
        <v>11.321640732702091</v>
      </c>
      <c r="G1208" s="1"/>
    </row>
    <row r="1209" spans="1:8">
      <c r="A1209" s="15">
        <v>3</v>
      </c>
      <c r="B1209" s="18" t="s">
        <v>176</v>
      </c>
      <c r="C1209" s="11" t="s">
        <v>14</v>
      </c>
      <c r="D1209" s="12">
        <v>6</v>
      </c>
      <c r="E1209" s="13">
        <v>1.8812086857289541</v>
      </c>
      <c r="F1209" s="1">
        <f t="shared" si="18"/>
        <v>11.287252114373725</v>
      </c>
      <c r="G1209" s="1"/>
      <c r="H1209" s="30"/>
    </row>
    <row r="1210" spans="1:8">
      <c r="A1210" s="15">
        <v>4</v>
      </c>
      <c r="B1210" s="18" t="s">
        <v>177</v>
      </c>
      <c r="C1210" s="11" t="s">
        <v>14</v>
      </c>
      <c r="D1210" s="12">
        <v>2</v>
      </c>
      <c r="E1210" s="13">
        <v>2.3081249441641236</v>
      </c>
      <c r="F1210" s="1">
        <f t="shared" si="18"/>
        <v>4.6162498883282472</v>
      </c>
      <c r="G1210" s="1"/>
    </row>
    <row r="1211" spans="1:8">
      <c r="A1211" s="15">
        <v>5</v>
      </c>
      <c r="B1211" s="18" t="s">
        <v>178</v>
      </c>
      <c r="C1211" s="11" t="s">
        <v>14</v>
      </c>
      <c r="D1211" s="12">
        <v>1</v>
      </c>
      <c r="E1211" s="13">
        <v>2.903966752280053</v>
      </c>
      <c r="F1211" s="1">
        <f t="shared" si="18"/>
        <v>2.903966752280053</v>
      </c>
      <c r="G1211" s="1"/>
    </row>
    <row r="1212" spans="1:8">
      <c r="A1212" s="15">
        <v>6</v>
      </c>
      <c r="B1212" s="18" t="s">
        <v>179</v>
      </c>
      <c r="C1212" s="11" t="s">
        <v>14</v>
      </c>
      <c r="D1212" s="12">
        <v>10</v>
      </c>
      <c r="E1212" s="13">
        <v>0.26812881365216817</v>
      </c>
      <c r="F1212" s="1">
        <f t="shared" si="18"/>
        <v>2.6812881365216819</v>
      </c>
      <c r="G1212" s="1"/>
    </row>
    <row r="1213" spans="1:8">
      <c r="A1213" s="15">
        <v>7</v>
      </c>
      <c r="B1213" s="18" t="s">
        <v>180</v>
      </c>
      <c r="C1213" s="11" t="s">
        <v>14</v>
      </c>
      <c r="D1213" s="12">
        <v>5</v>
      </c>
      <c r="E1213" s="13">
        <v>0.26812881365216817</v>
      </c>
      <c r="F1213" s="1">
        <f t="shared" si="18"/>
        <v>1.3406440682608409</v>
      </c>
      <c r="G1213" s="1"/>
    </row>
    <row r="1214" spans="1:8">
      <c r="A1214" s="15">
        <v>8</v>
      </c>
      <c r="B1214" s="18" t="s">
        <v>181</v>
      </c>
      <c r="C1214" s="11" t="s">
        <v>14</v>
      </c>
      <c r="D1214" s="12">
        <v>4</v>
      </c>
      <c r="E1214" s="13">
        <v>1.2388810691742653</v>
      </c>
      <c r="F1214" s="1">
        <f t="shared" si="18"/>
        <v>4.9555242766970613</v>
      </c>
      <c r="G1214" s="1"/>
    </row>
    <row r="1215" spans="1:8">
      <c r="A1215" s="15">
        <v>9</v>
      </c>
      <c r="B1215" s="18" t="s">
        <v>182</v>
      </c>
      <c r="C1215" s="11" t="s">
        <v>14</v>
      </c>
      <c r="D1215" s="12">
        <v>1</v>
      </c>
      <c r="E1215" s="13">
        <v>0.61324717065253964</v>
      </c>
      <c r="F1215" s="1">
        <f t="shared" si="18"/>
        <v>0.61324717065253964</v>
      </c>
      <c r="G1215" s="1"/>
    </row>
    <row r="1216" spans="1:8" ht="30">
      <c r="A1216" s="15">
        <v>10</v>
      </c>
      <c r="B1216" s="18" t="s">
        <v>183</v>
      </c>
      <c r="C1216" s="11" t="s">
        <v>7</v>
      </c>
      <c r="D1216" s="12">
        <v>30</v>
      </c>
      <c r="E1216" s="13">
        <v>0.81264194553281577</v>
      </c>
      <c r="F1216" s="1">
        <f t="shared" si="18"/>
        <v>24.379258365984473</v>
      </c>
      <c r="G1216" s="1"/>
    </row>
    <row r="1217" spans="1:8" ht="30">
      <c r="A1217" s="15">
        <v>11</v>
      </c>
      <c r="B1217" s="18" t="s">
        <v>184</v>
      </c>
      <c r="C1217" s="11" t="s">
        <v>7</v>
      </c>
      <c r="D1217" s="12">
        <v>70</v>
      </c>
      <c r="E1217" s="13">
        <v>0.61512038614238518</v>
      </c>
      <c r="F1217" s="1">
        <f t="shared" si="18"/>
        <v>43.058427029966964</v>
      </c>
      <c r="G1217" s="1"/>
    </row>
    <row r="1218" spans="1:8">
      <c r="A1218" s="15">
        <v>12</v>
      </c>
      <c r="B1218" s="18" t="s">
        <v>185</v>
      </c>
      <c r="C1218" s="11" t="s">
        <v>14</v>
      </c>
      <c r="D1218" s="12">
        <v>200</v>
      </c>
      <c r="E1218" s="13">
        <v>1.4896045202898233E-2</v>
      </c>
      <c r="F1218" s="1">
        <f t="shared" si="18"/>
        <v>2.9792090405796468</v>
      </c>
      <c r="G1218" s="1"/>
    </row>
    <row r="1219" spans="1:8">
      <c r="A1219" s="15">
        <v>13</v>
      </c>
      <c r="B1219" s="18" t="s">
        <v>186</v>
      </c>
      <c r="C1219" s="11" t="s">
        <v>7</v>
      </c>
      <c r="D1219" s="12">
        <v>1</v>
      </c>
      <c r="E1219" s="13">
        <v>0.61489998800580881</v>
      </c>
      <c r="F1219" s="1">
        <f t="shared" si="18"/>
        <v>0.61489998800580881</v>
      </c>
      <c r="G1219" s="1"/>
    </row>
    <row r="1220" spans="1:8">
      <c r="A1220" s="15">
        <v>14</v>
      </c>
      <c r="B1220" s="18" t="s">
        <v>494</v>
      </c>
      <c r="C1220" s="11" t="s">
        <v>14</v>
      </c>
      <c r="D1220" s="12">
        <v>4</v>
      </c>
      <c r="E1220" s="13">
        <v>157.89807915072129</v>
      </c>
      <c r="F1220" s="1">
        <f t="shared" si="18"/>
        <v>631.59231660288515</v>
      </c>
      <c r="G1220" s="1"/>
    </row>
    <row r="1221" spans="1:8">
      <c r="A1221" s="15">
        <v>15</v>
      </c>
      <c r="B1221" s="18" t="s">
        <v>495</v>
      </c>
      <c r="C1221" s="11" t="s">
        <v>14</v>
      </c>
      <c r="D1221" s="12">
        <v>2</v>
      </c>
      <c r="E1221" s="13">
        <v>272.5976272130377</v>
      </c>
      <c r="F1221" s="1">
        <f t="shared" si="18"/>
        <v>545.19525442607539</v>
      </c>
      <c r="G1221" s="1"/>
    </row>
    <row r="1222" spans="1:8">
      <c r="A1222" s="15">
        <v>16</v>
      </c>
      <c r="B1222" s="18" t="s">
        <v>496</v>
      </c>
      <c r="C1222" s="11" t="s">
        <v>14</v>
      </c>
      <c r="D1222" s="12">
        <v>2</v>
      </c>
      <c r="E1222" s="13">
        <v>41.708926568115054</v>
      </c>
      <c r="F1222" s="1">
        <f t="shared" si="18"/>
        <v>83.417853136230107</v>
      </c>
      <c r="G1222" s="1"/>
    </row>
    <row r="1223" spans="1:8">
      <c r="A1223" s="15">
        <v>17</v>
      </c>
      <c r="B1223" s="18" t="s">
        <v>497</v>
      </c>
      <c r="C1223" s="11" t="s">
        <v>498</v>
      </c>
      <c r="D1223" s="12">
        <v>4</v>
      </c>
      <c r="E1223" s="13">
        <v>32.771299446376112</v>
      </c>
      <c r="F1223" s="1">
        <f t="shared" si="18"/>
        <v>131.08519778550445</v>
      </c>
      <c r="G1223" s="1"/>
    </row>
    <row r="1224" spans="1:8">
      <c r="A1224" s="15">
        <v>18</v>
      </c>
      <c r="B1224" s="18" t="s">
        <v>499</v>
      </c>
      <c r="C1224" s="11" t="s">
        <v>498</v>
      </c>
      <c r="D1224" s="12">
        <v>1</v>
      </c>
      <c r="E1224" s="13">
        <v>8.9376271217389416</v>
      </c>
      <c r="F1224" s="1">
        <f t="shared" si="18"/>
        <v>8.9376271217389416</v>
      </c>
      <c r="G1224" s="1"/>
    </row>
    <row r="1225" spans="1:8">
      <c r="A1225" s="15">
        <v>19</v>
      </c>
      <c r="B1225" s="18" t="s">
        <v>500</v>
      </c>
      <c r="C1225" s="11" t="s">
        <v>498</v>
      </c>
      <c r="D1225" s="12">
        <v>1</v>
      </c>
      <c r="E1225" s="13">
        <v>86.471542402824241</v>
      </c>
      <c r="F1225" s="1">
        <f t="shared" si="18"/>
        <v>86.471542402824241</v>
      </c>
      <c r="G1225" s="1"/>
    </row>
    <row r="1226" spans="1:8">
      <c r="A1226" s="58" t="s">
        <v>523</v>
      </c>
      <c r="B1226" s="58"/>
      <c r="C1226" s="58"/>
      <c r="D1226" s="12"/>
      <c r="E1226" s="13"/>
      <c r="F1226" s="1"/>
      <c r="G1226" s="1"/>
    </row>
    <row r="1227" spans="1:8" ht="15.75">
      <c r="A1227" s="15">
        <v>1</v>
      </c>
      <c r="B1227" s="18" t="s">
        <v>188</v>
      </c>
      <c r="C1227" s="11" t="s">
        <v>189</v>
      </c>
      <c r="D1227" s="12">
        <v>2</v>
      </c>
      <c r="E1227" s="13">
        <v>6.0650130173825838</v>
      </c>
      <c r="F1227" s="1">
        <f t="shared" si="18"/>
        <v>12.130026034765168</v>
      </c>
      <c r="G1227" s="1"/>
      <c r="H1227" s="30"/>
    </row>
    <row r="1228" spans="1:8" ht="30">
      <c r="A1228" s="15">
        <v>2</v>
      </c>
      <c r="B1228" s="18" t="s">
        <v>190</v>
      </c>
      <c r="C1228" s="11" t="s">
        <v>189</v>
      </c>
      <c r="D1228" s="12">
        <v>2</v>
      </c>
      <c r="E1228" s="13">
        <v>1.4380958701010251</v>
      </c>
      <c r="F1228" s="1">
        <f t="shared" si="18"/>
        <v>2.8761917402020503</v>
      </c>
      <c r="G1228" s="1"/>
    </row>
    <row r="1229" spans="1:8">
      <c r="A1229" s="15">
        <v>3</v>
      </c>
      <c r="B1229" s="18" t="s">
        <v>191</v>
      </c>
      <c r="C1229" s="11" t="s">
        <v>24</v>
      </c>
      <c r="D1229" s="12">
        <v>4</v>
      </c>
      <c r="E1229" s="13">
        <v>2.0431105400655416</v>
      </c>
      <c r="F1229" s="1">
        <f t="shared" si="18"/>
        <v>8.1724421602621664</v>
      </c>
      <c r="G1229" s="1"/>
    </row>
    <row r="1230" spans="1:8" ht="30">
      <c r="A1230" s="43">
        <v>4</v>
      </c>
      <c r="B1230" s="44" t="s">
        <v>192</v>
      </c>
      <c r="C1230" s="45" t="s">
        <v>24</v>
      </c>
      <c r="D1230" s="49">
        <v>0.45600000000000002</v>
      </c>
      <c r="E1230" s="13">
        <v>96.200793835338928</v>
      </c>
      <c r="F1230" s="1">
        <f t="shared" si="18"/>
        <v>43.867561988914552</v>
      </c>
      <c r="G1230" s="1"/>
    </row>
    <row r="1231" spans="1:8">
      <c r="A1231" s="43">
        <v>5</v>
      </c>
      <c r="B1231" s="18" t="s">
        <v>193</v>
      </c>
      <c r="C1231" s="11" t="s">
        <v>7</v>
      </c>
      <c r="D1231" s="12">
        <v>80.7</v>
      </c>
      <c r="E1231" s="13">
        <v>1.087411299811571</v>
      </c>
      <c r="F1231" s="1">
        <f t="shared" si="18"/>
        <v>87.754091894793788</v>
      </c>
      <c r="G1231" s="1"/>
    </row>
    <row r="1232" spans="1:8" ht="15.75">
      <c r="A1232" s="15">
        <v>6</v>
      </c>
      <c r="B1232" s="18" t="s">
        <v>194</v>
      </c>
      <c r="C1232" s="11" t="s">
        <v>108</v>
      </c>
      <c r="D1232" s="12">
        <v>65.400000000000006</v>
      </c>
      <c r="E1232" s="13">
        <v>1.6683570627246023</v>
      </c>
      <c r="F1232" s="1">
        <f t="shared" si="18"/>
        <v>109.110551902189</v>
      </c>
      <c r="G1232" s="1"/>
    </row>
    <row r="1233" spans="1:7">
      <c r="A1233" s="15">
        <v>7</v>
      </c>
      <c r="B1233" s="18" t="s">
        <v>117</v>
      </c>
      <c r="C1233" s="11" t="s">
        <v>12</v>
      </c>
      <c r="D1233" s="12">
        <v>26.06</v>
      </c>
      <c r="E1233" s="13">
        <v>0.40368282499854213</v>
      </c>
      <c r="F1233" s="1">
        <f t="shared" si="18"/>
        <v>10.519974419462008</v>
      </c>
      <c r="G1233" s="1"/>
    </row>
    <row r="1234" spans="1:7" ht="30">
      <c r="A1234" s="15">
        <v>8</v>
      </c>
      <c r="B1234" s="18" t="s">
        <v>195</v>
      </c>
      <c r="C1234" s="11" t="s">
        <v>7</v>
      </c>
      <c r="D1234" s="12">
        <v>33.799999999999997</v>
      </c>
      <c r="E1234" s="13">
        <v>3.6942192103187619</v>
      </c>
      <c r="F1234" s="1">
        <f t="shared" si="18"/>
        <v>124.86460930877413</v>
      </c>
      <c r="G1234" s="1"/>
    </row>
    <row r="1235" spans="1:7" ht="30">
      <c r="A1235" s="15">
        <v>9</v>
      </c>
      <c r="B1235" s="18" t="s">
        <v>196</v>
      </c>
      <c r="C1235" s="11" t="s">
        <v>7</v>
      </c>
      <c r="D1235" s="12">
        <v>7.8</v>
      </c>
      <c r="E1235" s="13">
        <v>2.2344067804347354</v>
      </c>
      <c r="F1235" s="1">
        <f t="shared" si="18"/>
        <v>17.428372887390935</v>
      </c>
      <c r="G1235" s="1"/>
    </row>
    <row r="1236" spans="1:7">
      <c r="A1236" s="15">
        <v>10</v>
      </c>
      <c r="B1236" s="18" t="s">
        <v>197</v>
      </c>
      <c r="C1236" s="11" t="s">
        <v>12</v>
      </c>
      <c r="D1236" s="12">
        <v>11</v>
      </c>
      <c r="E1236" s="13">
        <v>0.93100282518113964</v>
      </c>
      <c r="F1236" s="1">
        <f t="shared" si="18"/>
        <v>10.241031076992536</v>
      </c>
      <c r="G1236" s="1"/>
    </row>
    <row r="1237" spans="1:7" ht="15.75">
      <c r="A1237" s="43">
        <v>11</v>
      </c>
      <c r="B1237" s="44" t="s">
        <v>198</v>
      </c>
      <c r="C1237" s="45" t="s">
        <v>189</v>
      </c>
      <c r="D1237" s="46">
        <v>2</v>
      </c>
      <c r="E1237" s="13">
        <v>57.982534273252796</v>
      </c>
      <c r="F1237" s="1">
        <f t="shared" si="18"/>
        <v>115.96506854650559</v>
      </c>
      <c r="G1237" s="1"/>
    </row>
    <row r="1238" spans="1:7" ht="30">
      <c r="A1238" s="43">
        <v>12</v>
      </c>
      <c r="B1238" s="44" t="s">
        <v>199</v>
      </c>
      <c r="C1238" s="45" t="s">
        <v>24</v>
      </c>
      <c r="D1238" s="53">
        <v>0.11</v>
      </c>
      <c r="E1238" s="13">
        <v>96.200793835338928</v>
      </c>
      <c r="F1238" s="1">
        <f t="shared" si="18"/>
        <v>10.582087321887283</v>
      </c>
      <c r="G1238" s="1"/>
    </row>
    <row r="1239" spans="1:7" ht="15.75">
      <c r="A1239" s="15">
        <v>13</v>
      </c>
      <c r="B1239" s="18" t="s">
        <v>194</v>
      </c>
      <c r="C1239" s="11" t="s">
        <v>108</v>
      </c>
      <c r="D1239" s="12">
        <v>9.6</v>
      </c>
      <c r="E1239" s="13">
        <v>1.6683570627246023</v>
      </c>
      <c r="F1239" s="1">
        <f t="shared" si="18"/>
        <v>16.01622780215618</v>
      </c>
      <c r="G1239" s="1"/>
    </row>
    <row r="1240" spans="1:7">
      <c r="A1240" s="15">
        <v>14</v>
      </c>
      <c r="B1240" s="18" t="s">
        <v>117</v>
      </c>
      <c r="C1240" s="11" t="s">
        <v>12</v>
      </c>
      <c r="D1240" s="12">
        <v>4.9000000000000004</v>
      </c>
      <c r="E1240" s="13">
        <v>0.40368282499854213</v>
      </c>
      <c r="F1240" s="1">
        <f t="shared" si="18"/>
        <v>1.9780458424928566</v>
      </c>
      <c r="G1240" s="1"/>
    </row>
    <row r="1241" spans="1:7" ht="30">
      <c r="A1241" s="15">
        <v>15</v>
      </c>
      <c r="B1241" s="18" t="s">
        <v>200</v>
      </c>
      <c r="C1241" s="11" t="s">
        <v>7</v>
      </c>
      <c r="D1241" s="12">
        <v>7.8</v>
      </c>
      <c r="E1241" s="13">
        <v>3.6942192103187619</v>
      </c>
      <c r="F1241" s="1">
        <f t="shared" si="18"/>
        <v>28.814909840486344</v>
      </c>
      <c r="G1241" s="1"/>
    </row>
    <row r="1242" spans="1:7" ht="30">
      <c r="A1242" s="15">
        <v>16</v>
      </c>
      <c r="B1242" s="18" t="s">
        <v>201</v>
      </c>
      <c r="C1242" s="11" t="s">
        <v>7</v>
      </c>
      <c r="D1242" s="12">
        <v>1.8</v>
      </c>
      <c r="E1242" s="13">
        <v>2.2344067804347354</v>
      </c>
      <c r="F1242" s="1">
        <f t="shared" si="18"/>
        <v>4.0219322047825239</v>
      </c>
      <c r="G1242" s="1"/>
    </row>
    <row r="1243" spans="1:7">
      <c r="A1243" s="15">
        <v>17</v>
      </c>
      <c r="B1243" s="18" t="s">
        <v>202</v>
      </c>
      <c r="C1243" s="11" t="s">
        <v>7</v>
      </c>
      <c r="D1243" s="12">
        <v>21.4</v>
      </c>
      <c r="E1243" s="13">
        <v>1.6832531079275002</v>
      </c>
      <c r="F1243" s="1">
        <f t="shared" si="18"/>
        <v>36.021616509648503</v>
      </c>
      <c r="G1243" s="1"/>
    </row>
    <row r="1244" spans="1:7">
      <c r="A1244" s="15">
        <v>18</v>
      </c>
      <c r="B1244" s="18" t="s">
        <v>203</v>
      </c>
      <c r="C1244" s="11" t="s">
        <v>12</v>
      </c>
      <c r="D1244" s="12">
        <v>1.5</v>
      </c>
      <c r="E1244" s="13">
        <v>0.93100282518113964</v>
      </c>
      <c r="F1244" s="1">
        <f t="shared" si="18"/>
        <v>1.3965042377717094</v>
      </c>
      <c r="G1244" s="1"/>
    </row>
    <row r="1245" spans="1:7">
      <c r="A1245" s="15">
        <v>19</v>
      </c>
      <c r="B1245" s="18" t="s">
        <v>204</v>
      </c>
      <c r="C1245" s="11" t="s">
        <v>14</v>
      </c>
      <c r="D1245" s="12">
        <v>6</v>
      </c>
      <c r="E1245" s="13">
        <v>1.1916836162318589</v>
      </c>
      <c r="F1245" s="1">
        <f t="shared" si="18"/>
        <v>7.150101697391154</v>
      </c>
      <c r="G1245" s="1"/>
    </row>
    <row r="1246" spans="1:7">
      <c r="A1246" s="15">
        <v>20</v>
      </c>
      <c r="B1246" s="18" t="s">
        <v>205</v>
      </c>
      <c r="C1246" s="11" t="s">
        <v>14</v>
      </c>
      <c r="D1246" s="12">
        <v>2</v>
      </c>
      <c r="E1246" s="13">
        <v>4.4688135608694708</v>
      </c>
      <c r="F1246" s="1">
        <f t="shared" si="18"/>
        <v>8.9376271217389416</v>
      </c>
      <c r="G1246" s="1"/>
    </row>
    <row r="1247" spans="1:7">
      <c r="A1247" s="15">
        <v>21</v>
      </c>
      <c r="B1247" s="18" t="s">
        <v>206</v>
      </c>
      <c r="C1247" s="11" t="s">
        <v>14</v>
      </c>
      <c r="D1247" s="12">
        <v>16</v>
      </c>
      <c r="E1247" s="13">
        <v>0.14896045202898237</v>
      </c>
      <c r="F1247" s="1">
        <f t="shared" si="18"/>
        <v>2.3833672324637178</v>
      </c>
      <c r="G1247" s="1"/>
    </row>
    <row r="1248" spans="1:7" ht="30">
      <c r="A1248" s="54">
        <v>22</v>
      </c>
      <c r="B1248" s="44" t="s">
        <v>207</v>
      </c>
      <c r="C1248" s="45" t="s">
        <v>108</v>
      </c>
      <c r="D1248" s="46">
        <v>80</v>
      </c>
      <c r="E1248" s="13">
        <v>1.6950426733272097</v>
      </c>
      <c r="F1248" s="1">
        <f t="shared" si="18"/>
        <v>135.60341386617677</v>
      </c>
      <c r="G1248" s="1"/>
    </row>
    <row r="1249" spans="1:10">
      <c r="A1249" s="27"/>
      <c r="B1249" s="27" t="s">
        <v>524</v>
      </c>
      <c r="C1249" s="28"/>
      <c r="D1249" s="29"/>
      <c r="E1249" s="29"/>
      <c r="F1249" s="7">
        <f>SUM(F1168:F1248)</f>
        <v>6795.6080695069259</v>
      </c>
      <c r="G1249" s="7">
        <f>+F1249*100/$F$1251</f>
        <v>1.9722136242108235</v>
      </c>
    </row>
    <row r="1250" spans="1:10" ht="30">
      <c r="A1250" s="20"/>
      <c r="B1250" s="34" t="s">
        <v>525</v>
      </c>
      <c r="C1250" s="21"/>
      <c r="D1250" s="22"/>
      <c r="E1250" s="22"/>
      <c r="F1250" s="23">
        <f>+F1165+F1249</f>
        <v>13591.216139013852</v>
      </c>
      <c r="G1250" s="23">
        <f>+G1165+G1249</f>
        <v>3.9444272484216469</v>
      </c>
    </row>
    <row r="1251" spans="1:10">
      <c r="A1251" s="27"/>
      <c r="B1251" s="35" t="s">
        <v>272</v>
      </c>
      <c r="C1251" s="28"/>
      <c r="D1251" s="29"/>
      <c r="E1251" s="29"/>
      <c r="F1251" s="7">
        <f>+F99+F864+F958+F1080+F1250</f>
        <v>344567.5451221047</v>
      </c>
      <c r="G1251" s="7">
        <f>+G99+G864+G958+G1080+G1250</f>
        <v>99.999999999999986</v>
      </c>
      <c r="J1251" s="65"/>
    </row>
    <row r="1252" spans="1:10">
      <c r="A1252" s="27"/>
      <c r="B1252" s="35" t="s">
        <v>11</v>
      </c>
      <c r="C1252" s="28"/>
      <c r="D1252" s="29"/>
      <c r="E1252" s="29"/>
      <c r="F1252" s="7">
        <f>+F1251*20%</f>
        <v>68913.509024420942</v>
      </c>
      <c r="G1252" s="7"/>
      <c r="J1252" s="65"/>
    </row>
    <row r="1253" spans="1:10">
      <c r="A1253" s="27"/>
      <c r="B1253" s="35" t="s">
        <v>10</v>
      </c>
      <c r="C1253" s="28"/>
      <c r="D1253" s="29"/>
      <c r="E1253" s="29"/>
      <c r="F1253" s="7">
        <f>SUM(F1251:F1252)</f>
        <v>413481.05414652562</v>
      </c>
      <c r="G1253" s="7"/>
      <c r="H1253" s="30"/>
      <c r="J1253" s="65"/>
    </row>
    <row r="1254" spans="1:10" ht="15" customHeight="1">
      <c r="G1254"/>
    </row>
    <row r="1255" spans="1:10" ht="15" customHeight="1">
      <c r="B1255" s="60"/>
      <c r="C1255" s="60"/>
      <c r="D1255" s="60"/>
      <c r="E1255" s="60"/>
      <c r="F1255" s="60"/>
      <c r="G1255" s="60"/>
    </row>
    <row r="1256" spans="1:10" ht="15" customHeight="1">
      <c r="B1256" s="55"/>
      <c r="C1256" s="55"/>
      <c r="D1256" s="55"/>
      <c r="E1256" s="55"/>
      <c r="F1256" s="55"/>
      <c r="G1256" s="55"/>
    </row>
    <row r="1257" spans="1:10">
      <c r="B1257" s="55"/>
      <c r="C1257" s="55"/>
      <c r="D1257" s="55"/>
      <c r="E1257" s="55"/>
      <c r="F1257" s="55"/>
      <c r="G1257" s="55"/>
    </row>
    <row r="1259" spans="1:10" ht="18">
      <c r="B1259" s="61" t="s">
        <v>273</v>
      </c>
      <c r="C1259" s="61"/>
      <c r="D1259" s="61"/>
      <c r="E1259" s="61"/>
      <c r="F1259" s="61"/>
      <c r="G1259" s="36"/>
    </row>
    <row r="1260" spans="1:10">
      <c r="G1260" s="36"/>
    </row>
    <row r="1261" spans="1:10" ht="18">
      <c r="B1261" s="62" t="s">
        <v>274</v>
      </c>
      <c r="C1261" s="62"/>
      <c r="D1261" s="62"/>
      <c r="E1261" s="62"/>
      <c r="F1261" s="62"/>
      <c r="G1261" s="36"/>
    </row>
    <row r="1262" spans="1:10" ht="18">
      <c r="B1262" s="37"/>
      <c r="C1262" s="37"/>
      <c r="D1262" s="37"/>
      <c r="E1262" s="37"/>
      <c r="F1262" s="37"/>
      <c r="G1262" s="36"/>
    </row>
    <row r="1263" spans="1:10" ht="15" customHeight="1">
      <c r="G1263" s="36"/>
    </row>
    <row r="1264" spans="1:10" ht="32.25" customHeight="1">
      <c r="A1264" s="57" t="s">
        <v>275</v>
      </c>
      <c r="B1264" s="57"/>
      <c r="C1264" s="57"/>
      <c r="D1264" s="12"/>
      <c r="E1264" s="13"/>
      <c r="F1264" s="1"/>
      <c r="G1264" s="38"/>
    </row>
    <row r="1265" spans="1:8" ht="18">
      <c r="A1265" s="39">
        <v>1</v>
      </c>
      <c r="B1265" s="10" t="s">
        <v>13</v>
      </c>
      <c r="C1265" s="40" t="s">
        <v>15</v>
      </c>
      <c r="D1265" s="14">
        <v>0.26</v>
      </c>
      <c r="E1265" s="13">
        <v>41.697313081350494</v>
      </c>
      <c r="F1265" s="1">
        <f t="shared" ref="F1265:F1275" si="19">+E1265*D1265</f>
        <v>10.841301401151128</v>
      </c>
      <c r="G1265" s="38"/>
    </row>
    <row r="1266" spans="1:8" ht="30">
      <c r="A1266" s="39">
        <v>2</v>
      </c>
      <c r="B1266" s="10" t="s">
        <v>16</v>
      </c>
      <c r="C1266" s="40" t="s">
        <v>15</v>
      </c>
      <c r="D1266" s="14">
        <v>0.82</v>
      </c>
      <c r="E1266" s="13">
        <v>54.329329700085459</v>
      </c>
      <c r="F1266" s="1">
        <f t="shared" si="19"/>
        <v>44.550050354070073</v>
      </c>
      <c r="G1266" s="38"/>
    </row>
    <row r="1267" spans="1:8" ht="30">
      <c r="A1267" s="39">
        <v>3</v>
      </c>
      <c r="B1267" s="10" t="s">
        <v>17</v>
      </c>
      <c r="C1267" s="11" t="s">
        <v>14</v>
      </c>
      <c r="D1267" s="12">
        <v>1</v>
      </c>
      <c r="E1267" s="13">
        <v>29.792090405796468</v>
      </c>
      <c r="F1267" s="1">
        <f t="shared" si="19"/>
        <v>29.792090405796468</v>
      </c>
      <c r="G1267" s="38"/>
    </row>
    <row r="1268" spans="1:8">
      <c r="A1268" s="39">
        <v>4</v>
      </c>
      <c r="B1268" s="10" t="s">
        <v>276</v>
      </c>
      <c r="C1268" s="11" t="s">
        <v>14</v>
      </c>
      <c r="D1268" s="12">
        <v>1</v>
      </c>
      <c r="E1268" s="13">
        <v>41.708926568115054</v>
      </c>
      <c r="F1268" s="1">
        <f t="shared" si="19"/>
        <v>41.708926568115054</v>
      </c>
      <c r="G1268" s="38"/>
      <c r="H1268" s="30"/>
    </row>
    <row r="1269" spans="1:8">
      <c r="A1269" s="39">
        <v>5</v>
      </c>
      <c r="B1269" s="10" t="s">
        <v>277</v>
      </c>
      <c r="C1269" s="11" t="s">
        <v>14</v>
      </c>
      <c r="D1269" s="12">
        <v>1</v>
      </c>
      <c r="E1269" s="13">
        <v>41.708926568115054</v>
      </c>
      <c r="F1269" s="1">
        <f t="shared" si="19"/>
        <v>41.708926568115054</v>
      </c>
      <c r="G1269" s="38"/>
    </row>
    <row r="1270" spans="1:8" ht="30">
      <c r="A1270" s="39">
        <v>6</v>
      </c>
      <c r="B1270" s="10" t="s">
        <v>278</v>
      </c>
      <c r="C1270" s="11" t="s">
        <v>14</v>
      </c>
      <c r="D1270" s="12">
        <v>1</v>
      </c>
      <c r="E1270" s="13">
        <v>123.63717518405535</v>
      </c>
      <c r="F1270" s="1">
        <f t="shared" si="19"/>
        <v>123.63717518405535</v>
      </c>
      <c r="G1270" s="38"/>
    </row>
    <row r="1271" spans="1:8">
      <c r="A1271" s="39">
        <v>7</v>
      </c>
      <c r="B1271" s="16" t="s">
        <v>19</v>
      </c>
      <c r="C1271" s="11" t="s">
        <v>12</v>
      </c>
      <c r="D1271" s="12">
        <v>17.899999999999999</v>
      </c>
      <c r="E1271" s="13">
        <v>0.90601622997776221</v>
      </c>
      <c r="F1271" s="1">
        <f t="shared" si="19"/>
        <v>16.217690516601941</v>
      </c>
      <c r="G1271" s="38"/>
    </row>
    <row r="1272" spans="1:8">
      <c r="A1272" s="39">
        <v>8</v>
      </c>
      <c r="B1272" s="10" t="s">
        <v>20</v>
      </c>
      <c r="C1272" s="11" t="s">
        <v>12</v>
      </c>
      <c r="D1272" s="12">
        <v>14.4</v>
      </c>
      <c r="E1272" s="13">
        <v>0.70756214713766608</v>
      </c>
      <c r="F1272" s="1">
        <f t="shared" si="19"/>
        <v>10.188894918782392</v>
      </c>
      <c r="G1272" s="38"/>
    </row>
    <row r="1273" spans="1:8" ht="18">
      <c r="A1273" s="39">
        <v>9</v>
      </c>
      <c r="B1273" s="10" t="s">
        <v>21</v>
      </c>
      <c r="C1273" s="40" t="s">
        <v>22</v>
      </c>
      <c r="D1273" s="12">
        <v>0.1</v>
      </c>
      <c r="E1273" s="13">
        <v>2.0638605436208968</v>
      </c>
      <c r="F1273" s="1">
        <f t="shared" si="19"/>
        <v>0.20638605436208968</v>
      </c>
      <c r="G1273" s="38"/>
    </row>
    <row r="1274" spans="1:8" ht="30">
      <c r="A1274" s="39">
        <v>10</v>
      </c>
      <c r="B1274" s="16" t="s">
        <v>23</v>
      </c>
      <c r="C1274" s="11" t="s">
        <v>24</v>
      </c>
      <c r="D1274" s="19">
        <v>3.2300000000000002E-2</v>
      </c>
      <c r="E1274" s="13">
        <v>18.657630795518308</v>
      </c>
      <c r="F1274" s="1">
        <f t="shared" si="19"/>
        <v>0.60264147469524143</v>
      </c>
      <c r="G1274" s="38"/>
    </row>
    <row r="1275" spans="1:8" ht="30">
      <c r="A1275" s="39">
        <v>11</v>
      </c>
      <c r="B1275" s="10" t="s">
        <v>28</v>
      </c>
      <c r="C1275" s="40" t="s">
        <v>22</v>
      </c>
      <c r="D1275" s="12">
        <v>6.8</v>
      </c>
      <c r="E1275" s="13">
        <v>1.1080645857042331</v>
      </c>
      <c r="F1275" s="1">
        <f t="shared" si="19"/>
        <v>7.5348391827887848</v>
      </c>
      <c r="G1275" s="38"/>
    </row>
    <row r="1276" spans="1:8">
      <c r="A1276" s="41"/>
      <c r="B1276" s="42" t="s">
        <v>279</v>
      </c>
      <c r="C1276" s="42"/>
      <c r="D1276" s="42"/>
      <c r="E1276" s="42"/>
      <c r="F1276" s="23">
        <f>SUM(F1265:F1275)</f>
        <v>326.9889226285336</v>
      </c>
      <c r="G1276" s="38"/>
    </row>
    <row r="1277" spans="1:8" ht="33" customHeight="1">
      <c r="A1277" s="57" t="s">
        <v>280</v>
      </c>
      <c r="B1277" s="57"/>
      <c r="C1277" s="57"/>
      <c r="D1277" s="12"/>
      <c r="E1277" s="13"/>
      <c r="F1277" s="1"/>
      <c r="G1277" s="38"/>
    </row>
    <row r="1278" spans="1:8" ht="18">
      <c r="A1278" s="39">
        <v>1</v>
      </c>
      <c r="B1278" s="10" t="s">
        <v>13</v>
      </c>
      <c r="C1278" s="40" t="s">
        <v>15</v>
      </c>
      <c r="D1278" s="14">
        <v>0.44</v>
      </c>
      <c r="E1278" s="13">
        <v>41.697313081350494</v>
      </c>
      <c r="F1278" s="1">
        <f t="shared" ref="F1278:F1288" si="20">+E1278*D1278</f>
        <v>18.346817755794216</v>
      </c>
      <c r="G1278" s="38"/>
    </row>
    <row r="1279" spans="1:8" ht="30">
      <c r="A1279" s="39">
        <v>2</v>
      </c>
      <c r="B1279" s="10" t="s">
        <v>29</v>
      </c>
      <c r="C1279" s="40" t="s">
        <v>15</v>
      </c>
      <c r="D1279" s="14">
        <v>1.83</v>
      </c>
      <c r="E1279" s="13">
        <v>54.329329700085459</v>
      </c>
      <c r="F1279" s="1">
        <f t="shared" si="20"/>
        <v>99.422673351156391</v>
      </c>
      <c r="G1279" s="38"/>
    </row>
    <row r="1280" spans="1:8" ht="30">
      <c r="A1280" s="39">
        <v>3</v>
      </c>
      <c r="B1280" s="10" t="s">
        <v>30</v>
      </c>
      <c r="C1280" s="11" t="s">
        <v>14</v>
      </c>
      <c r="D1280" s="12">
        <v>1</v>
      </c>
      <c r="E1280" s="13">
        <v>67.032203413042055</v>
      </c>
      <c r="F1280" s="1">
        <f t="shared" si="20"/>
        <v>67.032203413042055</v>
      </c>
      <c r="G1280" s="38"/>
    </row>
    <row r="1281" spans="1:8">
      <c r="A1281" s="39">
        <v>4</v>
      </c>
      <c r="B1281" s="10" t="s">
        <v>281</v>
      </c>
      <c r="C1281" s="11" t="s">
        <v>14</v>
      </c>
      <c r="D1281" s="12">
        <v>1</v>
      </c>
      <c r="E1281" s="13">
        <v>70.75621471376661</v>
      </c>
      <c r="F1281" s="1">
        <f t="shared" si="20"/>
        <v>70.75621471376661</v>
      </c>
      <c r="G1281" s="38"/>
    </row>
    <row r="1282" spans="1:8">
      <c r="A1282" s="39">
        <v>5</v>
      </c>
      <c r="B1282" s="10" t="s">
        <v>282</v>
      </c>
      <c r="C1282" s="11" t="s">
        <v>14</v>
      </c>
      <c r="D1282" s="12">
        <v>1</v>
      </c>
      <c r="E1282" s="13">
        <v>70.75621471376661</v>
      </c>
      <c r="F1282" s="1">
        <f t="shared" si="20"/>
        <v>70.75621471376661</v>
      </c>
      <c r="G1282" s="38"/>
    </row>
    <row r="1283" spans="1:8" ht="30">
      <c r="A1283" s="39">
        <v>6</v>
      </c>
      <c r="B1283" s="10" t="s">
        <v>32</v>
      </c>
      <c r="C1283" s="11" t="s">
        <v>14</v>
      </c>
      <c r="D1283" s="12">
        <v>1</v>
      </c>
      <c r="E1283" s="13">
        <v>184.71096051593807</v>
      </c>
      <c r="F1283" s="1">
        <f t="shared" si="20"/>
        <v>184.71096051593807</v>
      </c>
      <c r="G1283" s="38"/>
    </row>
    <row r="1284" spans="1:8">
      <c r="A1284" s="39">
        <v>7</v>
      </c>
      <c r="B1284" s="16" t="s">
        <v>19</v>
      </c>
      <c r="C1284" s="11" t="s">
        <v>12</v>
      </c>
      <c r="D1284" s="12">
        <v>17.899999999999999</v>
      </c>
      <c r="E1284" s="13">
        <v>0.90601622997776221</v>
      </c>
      <c r="F1284" s="1">
        <f t="shared" si="20"/>
        <v>16.217690516601941</v>
      </c>
      <c r="G1284" s="38"/>
    </row>
    <row r="1285" spans="1:8">
      <c r="A1285" s="39">
        <v>8</v>
      </c>
      <c r="B1285" s="10" t="s">
        <v>20</v>
      </c>
      <c r="C1285" s="11" t="s">
        <v>12</v>
      </c>
      <c r="D1285" s="12">
        <v>14.4</v>
      </c>
      <c r="E1285" s="13">
        <v>0.70756214713766608</v>
      </c>
      <c r="F1285" s="1">
        <f t="shared" si="20"/>
        <v>10.188894918782392</v>
      </c>
      <c r="G1285" s="38"/>
    </row>
    <row r="1286" spans="1:8" ht="18">
      <c r="A1286" s="39">
        <v>9</v>
      </c>
      <c r="B1286" s="10" t="s">
        <v>21</v>
      </c>
      <c r="C1286" s="40" t="s">
        <v>22</v>
      </c>
      <c r="D1286" s="12">
        <v>0.1</v>
      </c>
      <c r="E1286" s="13">
        <v>2.0638605436208968</v>
      </c>
      <c r="F1286" s="1">
        <f t="shared" si="20"/>
        <v>0.20638605436208968</v>
      </c>
      <c r="G1286" s="38"/>
      <c r="H1286" s="30"/>
    </row>
    <row r="1287" spans="1:8" ht="30">
      <c r="A1287" s="39">
        <v>10</v>
      </c>
      <c r="B1287" s="16" t="s">
        <v>23</v>
      </c>
      <c r="C1287" s="11" t="s">
        <v>24</v>
      </c>
      <c r="D1287" s="19">
        <v>3.2300000000000002E-2</v>
      </c>
      <c r="E1287" s="13">
        <v>18.657630795518308</v>
      </c>
      <c r="F1287" s="1">
        <f t="shared" si="20"/>
        <v>0.60264147469524143</v>
      </c>
      <c r="G1287" s="38"/>
    </row>
    <row r="1288" spans="1:8" ht="30">
      <c r="A1288" s="39">
        <v>11</v>
      </c>
      <c r="B1288" s="10" t="s">
        <v>28</v>
      </c>
      <c r="C1288" s="40" t="s">
        <v>22</v>
      </c>
      <c r="D1288" s="12">
        <v>11.3</v>
      </c>
      <c r="E1288" s="13">
        <v>1.1080645857042331</v>
      </c>
      <c r="F1288" s="1">
        <f t="shared" si="20"/>
        <v>12.521129818457835</v>
      </c>
      <c r="G1288" s="38"/>
    </row>
    <row r="1289" spans="1:8">
      <c r="A1289" s="41"/>
      <c r="B1289" s="42" t="s">
        <v>283</v>
      </c>
      <c r="C1289" s="42"/>
      <c r="D1289" s="42"/>
      <c r="E1289" s="42"/>
      <c r="F1289" s="23">
        <f>SUM(F1278:F1288)</f>
        <v>550.76182724636328</v>
      </c>
      <c r="G1289" s="38"/>
    </row>
    <row r="1290" spans="1:8" ht="36" customHeight="1">
      <c r="A1290" s="57" t="s">
        <v>284</v>
      </c>
      <c r="B1290" s="57"/>
      <c r="C1290" s="57"/>
      <c r="D1290" s="17"/>
      <c r="E1290" s="13"/>
      <c r="F1290" s="1"/>
      <c r="G1290" s="38"/>
    </row>
    <row r="1291" spans="1:8" ht="18">
      <c r="A1291" s="39">
        <v>1</v>
      </c>
      <c r="B1291" s="10" t="s">
        <v>13</v>
      </c>
      <c r="C1291" s="40" t="s">
        <v>15</v>
      </c>
      <c r="D1291" s="14">
        <v>0.26</v>
      </c>
      <c r="E1291" s="13">
        <v>41.697313081350494</v>
      </c>
      <c r="F1291" s="1">
        <f t="shared" ref="F1291:F1301" si="21">+E1291*D1291</f>
        <v>10.841301401151128</v>
      </c>
      <c r="G1291" s="38"/>
    </row>
    <row r="1292" spans="1:8" ht="30">
      <c r="A1292" s="39">
        <v>2</v>
      </c>
      <c r="B1292" s="10" t="s">
        <v>16</v>
      </c>
      <c r="C1292" s="40" t="s">
        <v>15</v>
      </c>
      <c r="D1292" s="14">
        <v>0.7</v>
      </c>
      <c r="E1292" s="13">
        <v>54.329329700085459</v>
      </c>
      <c r="F1292" s="1">
        <f t="shared" si="21"/>
        <v>38.030530790059821</v>
      </c>
      <c r="G1292" s="38"/>
    </row>
    <row r="1293" spans="1:8" ht="30">
      <c r="A1293" s="39">
        <v>3</v>
      </c>
      <c r="B1293" s="10" t="s">
        <v>17</v>
      </c>
      <c r="C1293" s="11" t="s">
        <v>14</v>
      </c>
      <c r="D1293" s="12">
        <v>1</v>
      </c>
      <c r="E1293" s="13">
        <v>29.792090405796468</v>
      </c>
      <c r="F1293" s="1">
        <f t="shared" si="21"/>
        <v>29.792090405796468</v>
      </c>
      <c r="G1293" s="38"/>
    </row>
    <row r="1294" spans="1:8">
      <c r="A1294" s="39">
        <v>4</v>
      </c>
      <c r="B1294" s="10" t="s">
        <v>18</v>
      </c>
      <c r="C1294" s="11" t="s">
        <v>14</v>
      </c>
      <c r="D1294" s="12">
        <v>1</v>
      </c>
      <c r="E1294" s="13">
        <v>31.281694926086288</v>
      </c>
      <c r="F1294" s="1">
        <f t="shared" si="21"/>
        <v>31.281694926086288</v>
      </c>
      <c r="G1294" s="38"/>
    </row>
    <row r="1295" spans="1:8">
      <c r="A1295" s="39">
        <v>5</v>
      </c>
      <c r="B1295" s="10" t="s">
        <v>277</v>
      </c>
      <c r="C1295" s="11" t="s">
        <v>14</v>
      </c>
      <c r="D1295" s="12">
        <v>1</v>
      </c>
      <c r="E1295" s="13">
        <v>41.708926568115054</v>
      </c>
      <c r="F1295" s="1">
        <f t="shared" si="21"/>
        <v>41.708926568115054</v>
      </c>
      <c r="G1295" s="38"/>
    </row>
    <row r="1296" spans="1:8" ht="30">
      <c r="A1296" s="39">
        <v>6</v>
      </c>
      <c r="B1296" s="10" t="s">
        <v>278</v>
      </c>
      <c r="C1296" s="11" t="s">
        <v>14</v>
      </c>
      <c r="D1296" s="12">
        <v>1</v>
      </c>
      <c r="E1296" s="13">
        <v>123.63717518405535</v>
      </c>
      <c r="F1296" s="1">
        <f t="shared" si="21"/>
        <v>123.63717518405535</v>
      </c>
      <c r="G1296" s="38"/>
    </row>
    <row r="1297" spans="1:7">
      <c r="A1297" s="39">
        <v>7</v>
      </c>
      <c r="B1297" s="16" t="s">
        <v>19</v>
      </c>
      <c r="C1297" s="11" t="s">
        <v>12</v>
      </c>
      <c r="D1297" s="12">
        <v>17.899999999999999</v>
      </c>
      <c r="E1297" s="13">
        <v>0.90601622997776221</v>
      </c>
      <c r="F1297" s="1">
        <f t="shared" si="21"/>
        <v>16.217690516601941</v>
      </c>
      <c r="G1297" s="38"/>
    </row>
    <row r="1298" spans="1:7">
      <c r="A1298" s="39">
        <v>8</v>
      </c>
      <c r="B1298" s="10" t="s">
        <v>20</v>
      </c>
      <c r="C1298" s="11" t="s">
        <v>12</v>
      </c>
      <c r="D1298" s="12">
        <v>14.4</v>
      </c>
      <c r="E1298" s="13">
        <v>0.70756214713766608</v>
      </c>
      <c r="F1298" s="1">
        <f t="shared" si="21"/>
        <v>10.188894918782392</v>
      </c>
      <c r="G1298" s="38"/>
    </row>
    <row r="1299" spans="1:7" ht="18">
      <c r="A1299" s="39">
        <v>9</v>
      </c>
      <c r="B1299" s="10" t="s">
        <v>21</v>
      </c>
      <c r="C1299" s="40" t="s">
        <v>22</v>
      </c>
      <c r="D1299" s="12">
        <v>0.1</v>
      </c>
      <c r="E1299" s="13">
        <v>2.0638605436208968</v>
      </c>
      <c r="F1299" s="1">
        <f t="shared" si="21"/>
        <v>0.20638605436208968</v>
      </c>
      <c r="G1299" s="38"/>
    </row>
    <row r="1300" spans="1:7" ht="30">
      <c r="A1300" s="39">
        <v>10</v>
      </c>
      <c r="B1300" s="16" t="s">
        <v>23</v>
      </c>
      <c r="C1300" s="11" t="s">
        <v>24</v>
      </c>
      <c r="D1300" s="19">
        <v>3.2300000000000002E-2</v>
      </c>
      <c r="E1300" s="13">
        <v>18.657630795518308</v>
      </c>
      <c r="F1300" s="1">
        <f t="shared" si="21"/>
        <v>0.60264147469524143</v>
      </c>
      <c r="G1300" s="38"/>
    </row>
    <row r="1301" spans="1:7" ht="30">
      <c r="A1301" s="39">
        <v>11</v>
      </c>
      <c r="B1301" s="10" t="s">
        <v>28</v>
      </c>
      <c r="C1301" s="40" t="s">
        <v>22</v>
      </c>
      <c r="D1301" s="12">
        <v>5.7</v>
      </c>
      <c r="E1301" s="13">
        <v>1.1080645857042331</v>
      </c>
      <c r="F1301" s="1">
        <f t="shared" si="21"/>
        <v>6.3159681385141289</v>
      </c>
      <c r="G1301" s="38"/>
    </row>
    <row r="1302" spans="1:7">
      <c r="A1302" s="41"/>
      <c r="B1302" s="42" t="s">
        <v>285</v>
      </c>
      <c r="C1302" s="42"/>
      <c r="D1302" s="42"/>
      <c r="E1302" s="42"/>
      <c r="F1302" s="23">
        <f>SUM(F1291:F1301)</f>
        <v>308.82330037821987</v>
      </c>
      <c r="G1302" s="38"/>
    </row>
    <row r="1303" spans="1:7" ht="31.5" customHeight="1">
      <c r="A1303" s="57" t="s">
        <v>286</v>
      </c>
      <c r="B1303" s="57"/>
      <c r="C1303" s="57"/>
      <c r="D1303" s="12"/>
      <c r="E1303" s="13"/>
      <c r="F1303" s="1"/>
      <c r="G1303" s="38"/>
    </row>
    <row r="1304" spans="1:7" ht="18">
      <c r="A1304" s="39">
        <v>1</v>
      </c>
      <c r="B1304" s="10" t="s">
        <v>13</v>
      </c>
      <c r="C1304" s="40" t="s">
        <v>15</v>
      </c>
      <c r="D1304" s="14">
        <v>0.44</v>
      </c>
      <c r="E1304" s="13">
        <v>41.697313081350494</v>
      </c>
      <c r="F1304" s="1">
        <f t="shared" ref="F1304:F1314" si="22">+E1304*D1304</f>
        <v>18.346817755794216</v>
      </c>
      <c r="G1304" s="38"/>
    </row>
    <row r="1305" spans="1:7" ht="30">
      <c r="A1305" s="39">
        <v>2</v>
      </c>
      <c r="B1305" s="10" t="s">
        <v>29</v>
      </c>
      <c r="C1305" s="40" t="s">
        <v>15</v>
      </c>
      <c r="D1305" s="14">
        <v>1.5</v>
      </c>
      <c r="E1305" s="13">
        <v>54.329329700085459</v>
      </c>
      <c r="F1305" s="1">
        <f t="shared" si="22"/>
        <v>81.493994550128193</v>
      </c>
      <c r="G1305" s="38"/>
    </row>
    <row r="1306" spans="1:7" ht="30">
      <c r="A1306" s="39">
        <v>3</v>
      </c>
      <c r="B1306" s="10" t="s">
        <v>30</v>
      </c>
      <c r="C1306" s="11" t="s">
        <v>14</v>
      </c>
      <c r="D1306" s="12">
        <v>1</v>
      </c>
      <c r="E1306" s="13">
        <v>67.032203413042055</v>
      </c>
      <c r="F1306" s="1">
        <f t="shared" si="22"/>
        <v>67.032203413042055</v>
      </c>
      <c r="G1306" s="38"/>
    </row>
    <row r="1307" spans="1:7">
      <c r="A1307" s="39">
        <v>4</v>
      </c>
      <c r="B1307" s="10" t="s">
        <v>31</v>
      </c>
      <c r="C1307" s="11" t="s">
        <v>14</v>
      </c>
      <c r="D1307" s="12">
        <v>1</v>
      </c>
      <c r="E1307" s="13">
        <v>50.646553689853995</v>
      </c>
      <c r="F1307" s="1">
        <f t="shared" si="22"/>
        <v>50.646553689853995</v>
      </c>
      <c r="G1307" s="38"/>
    </row>
    <row r="1308" spans="1:7">
      <c r="A1308" s="39">
        <v>5</v>
      </c>
      <c r="B1308" s="10" t="s">
        <v>282</v>
      </c>
      <c r="C1308" s="11" t="s">
        <v>14</v>
      </c>
      <c r="D1308" s="12">
        <v>1</v>
      </c>
      <c r="E1308" s="13">
        <v>70.75621471376661</v>
      </c>
      <c r="F1308" s="1">
        <f t="shared" si="22"/>
        <v>70.75621471376661</v>
      </c>
      <c r="G1308" s="38"/>
    </row>
    <row r="1309" spans="1:7" ht="30">
      <c r="A1309" s="39">
        <v>6</v>
      </c>
      <c r="B1309" s="10" t="s">
        <v>32</v>
      </c>
      <c r="C1309" s="11" t="s">
        <v>14</v>
      </c>
      <c r="D1309" s="12">
        <v>1</v>
      </c>
      <c r="E1309" s="13">
        <v>184.71096051593807</v>
      </c>
      <c r="F1309" s="1">
        <f t="shared" si="22"/>
        <v>184.71096051593807</v>
      </c>
      <c r="G1309" s="38"/>
    </row>
    <row r="1310" spans="1:7">
      <c r="A1310" s="39">
        <v>7</v>
      </c>
      <c r="B1310" s="16" t="s">
        <v>19</v>
      </c>
      <c r="C1310" s="11" t="s">
        <v>12</v>
      </c>
      <c r="D1310" s="12">
        <v>17.899999999999999</v>
      </c>
      <c r="E1310" s="13">
        <v>0.90601622997776221</v>
      </c>
      <c r="F1310" s="1">
        <f t="shared" si="22"/>
        <v>16.217690516601941</v>
      </c>
      <c r="G1310" s="38"/>
    </row>
    <row r="1311" spans="1:7">
      <c r="A1311" s="39">
        <v>8</v>
      </c>
      <c r="B1311" s="10" t="s">
        <v>20</v>
      </c>
      <c r="C1311" s="11" t="s">
        <v>12</v>
      </c>
      <c r="D1311" s="12">
        <v>14.4</v>
      </c>
      <c r="E1311" s="13">
        <v>0.70756214713766608</v>
      </c>
      <c r="F1311" s="1">
        <f t="shared" si="22"/>
        <v>10.188894918782392</v>
      </c>
      <c r="G1311" s="38"/>
    </row>
    <row r="1312" spans="1:7" ht="18">
      <c r="A1312" s="39">
        <v>9</v>
      </c>
      <c r="B1312" s="10" t="s">
        <v>21</v>
      </c>
      <c r="C1312" s="40" t="s">
        <v>22</v>
      </c>
      <c r="D1312" s="12">
        <v>0.1</v>
      </c>
      <c r="E1312" s="13">
        <v>2.0638605436208968</v>
      </c>
      <c r="F1312" s="1">
        <f t="shared" si="22"/>
        <v>0.20638605436208968</v>
      </c>
      <c r="G1312" s="38"/>
    </row>
    <row r="1313" spans="1:8" ht="30">
      <c r="A1313" s="39">
        <v>10</v>
      </c>
      <c r="B1313" s="16" t="s">
        <v>23</v>
      </c>
      <c r="C1313" s="11" t="s">
        <v>24</v>
      </c>
      <c r="D1313" s="19">
        <v>3.2300000000000002E-2</v>
      </c>
      <c r="E1313" s="13">
        <v>18.657630795518308</v>
      </c>
      <c r="F1313" s="1">
        <f t="shared" si="22"/>
        <v>0.60264147469524143</v>
      </c>
      <c r="G1313" s="38"/>
    </row>
    <row r="1314" spans="1:8" ht="30">
      <c r="A1314" s="39">
        <v>11</v>
      </c>
      <c r="B1314" s="10" t="s">
        <v>28</v>
      </c>
      <c r="C1314" s="40" t="s">
        <v>22</v>
      </c>
      <c r="D1314" s="12">
        <v>9.6</v>
      </c>
      <c r="E1314" s="13">
        <v>1.1080645857042331</v>
      </c>
      <c r="F1314" s="1">
        <f t="shared" si="22"/>
        <v>10.637420022760637</v>
      </c>
      <c r="G1314" s="38"/>
    </row>
    <row r="1315" spans="1:8">
      <c r="A1315" s="41"/>
      <c r="B1315" s="42" t="s">
        <v>287</v>
      </c>
      <c r="C1315" s="42"/>
      <c r="D1315" s="42"/>
      <c r="E1315" s="42"/>
      <c r="F1315" s="23">
        <f>SUM(F1304:F1314)</f>
        <v>510.83977762572539</v>
      </c>
      <c r="G1315" s="38"/>
    </row>
    <row r="1316" spans="1:8" ht="33.75" customHeight="1">
      <c r="A1316" s="57" t="s">
        <v>526</v>
      </c>
      <c r="B1316" s="57"/>
      <c r="C1316" s="57"/>
      <c r="D1316" s="12"/>
      <c r="E1316" s="13"/>
      <c r="F1316" s="1"/>
      <c r="G1316" s="38"/>
      <c r="H1316" s="30"/>
    </row>
    <row r="1317" spans="1:8" ht="18">
      <c r="A1317" s="39">
        <v>1</v>
      </c>
      <c r="B1317" s="10" t="s">
        <v>13</v>
      </c>
      <c r="C1317" s="40" t="s">
        <v>15</v>
      </c>
      <c r="D1317" s="14">
        <v>0.68</v>
      </c>
      <c r="E1317" s="13">
        <v>41.697313081350494</v>
      </c>
      <c r="F1317" s="1">
        <f t="shared" ref="F1317:F1327" si="23">+E1317*D1317</f>
        <v>28.354172895318339</v>
      </c>
      <c r="G1317" s="38"/>
    </row>
    <row r="1318" spans="1:8" ht="30">
      <c r="A1318" s="39">
        <v>2</v>
      </c>
      <c r="B1318" s="10" t="s">
        <v>527</v>
      </c>
      <c r="C1318" s="40" t="s">
        <v>15</v>
      </c>
      <c r="D1318" s="14">
        <v>2.5</v>
      </c>
      <c r="E1318" s="13">
        <v>54.329329700085459</v>
      </c>
      <c r="F1318" s="1">
        <f t="shared" si="23"/>
        <v>135.82332425021366</v>
      </c>
      <c r="G1318" s="38"/>
    </row>
    <row r="1319" spans="1:8" ht="30">
      <c r="A1319" s="39">
        <v>3</v>
      </c>
      <c r="B1319" s="10" t="s">
        <v>528</v>
      </c>
      <c r="C1319" s="11" t="s">
        <v>14</v>
      </c>
      <c r="D1319" s="12">
        <v>1</v>
      </c>
      <c r="E1319" s="13">
        <v>136.29881360651885</v>
      </c>
      <c r="F1319" s="1">
        <f t="shared" si="23"/>
        <v>136.29881360651885</v>
      </c>
      <c r="G1319" s="38"/>
    </row>
    <row r="1320" spans="1:8">
      <c r="A1320" s="39">
        <v>4</v>
      </c>
      <c r="B1320" s="10" t="s">
        <v>529</v>
      </c>
      <c r="C1320" s="11" t="s">
        <v>14</v>
      </c>
      <c r="D1320" s="12">
        <v>1</v>
      </c>
      <c r="E1320" s="13">
        <v>160.87728819130092</v>
      </c>
      <c r="F1320" s="1">
        <f t="shared" si="23"/>
        <v>160.87728819130092</v>
      </c>
      <c r="G1320" s="38"/>
    </row>
    <row r="1321" spans="1:8">
      <c r="A1321" s="39">
        <v>5</v>
      </c>
      <c r="B1321" s="10" t="s">
        <v>530</v>
      </c>
      <c r="C1321" s="11" t="s">
        <v>14</v>
      </c>
      <c r="D1321" s="12">
        <v>1</v>
      </c>
      <c r="E1321" s="13">
        <v>160.87728819130092</v>
      </c>
      <c r="F1321" s="1">
        <f t="shared" si="23"/>
        <v>160.87728819130092</v>
      </c>
      <c r="G1321" s="38"/>
    </row>
    <row r="1322" spans="1:8" ht="30">
      <c r="A1322" s="39">
        <v>6</v>
      </c>
      <c r="B1322" s="10" t="s">
        <v>531</v>
      </c>
      <c r="C1322" s="11" t="s">
        <v>14</v>
      </c>
      <c r="D1322" s="12">
        <v>1</v>
      </c>
      <c r="E1322" s="13">
        <v>275.57683625361733</v>
      </c>
      <c r="F1322" s="1">
        <f t="shared" si="23"/>
        <v>275.57683625361733</v>
      </c>
      <c r="G1322" s="38"/>
    </row>
    <row r="1323" spans="1:8">
      <c r="A1323" s="56">
        <v>7</v>
      </c>
      <c r="B1323" s="48" t="s">
        <v>19</v>
      </c>
      <c r="C1323" s="45" t="s">
        <v>12</v>
      </c>
      <c r="D1323" s="46">
        <v>17.899999999999999</v>
      </c>
      <c r="E1323" s="13">
        <v>0.90601622997776221</v>
      </c>
      <c r="F1323" s="1">
        <f t="shared" si="23"/>
        <v>16.217690516601941</v>
      </c>
      <c r="G1323" s="38"/>
    </row>
    <row r="1324" spans="1:8">
      <c r="A1324" s="39">
        <v>8</v>
      </c>
      <c r="B1324" s="10" t="s">
        <v>20</v>
      </c>
      <c r="C1324" s="11" t="s">
        <v>12</v>
      </c>
      <c r="D1324" s="12">
        <v>24.7</v>
      </c>
      <c r="E1324" s="13">
        <v>0.70756214713766608</v>
      </c>
      <c r="F1324" s="1">
        <f t="shared" si="23"/>
        <v>17.476785034300352</v>
      </c>
      <c r="G1324" s="38"/>
    </row>
    <row r="1325" spans="1:8" ht="18">
      <c r="A1325" s="39">
        <v>9</v>
      </c>
      <c r="B1325" s="10" t="s">
        <v>21</v>
      </c>
      <c r="C1325" s="40" t="s">
        <v>22</v>
      </c>
      <c r="D1325" s="12">
        <v>0.1</v>
      </c>
      <c r="E1325" s="13">
        <v>2.0638605436208968</v>
      </c>
      <c r="F1325" s="1">
        <f t="shared" si="23"/>
        <v>0.20638605436208968</v>
      </c>
      <c r="G1325" s="38"/>
    </row>
    <row r="1326" spans="1:8" ht="30">
      <c r="A1326" s="56">
        <v>10</v>
      </c>
      <c r="B1326" s="48" t="s">
        <v>23</v>
      </c>
      <c r="C1326" s="45" t="s">
        <v>24</v>
      </c>
      <c r="D1326" s="49">
        <v>4.2599999999999999E-2</v>
      </c>
      <c r="E1326" s="13">
        <v>18.657630795518308</v>
      </c>
      <c r="F1326" s="1">
        <f t="shared" si="23"/>
        <v>0.79481507188907996</v>
      </c>
      <c r="G1326" s="38"/>
    </row>
    <row r="1327" spans="1:8" ht="30">
      <c r="A1327" s="39">
        <v>11</v>
      </c>
      <c r="B1327" s="10" t="s">
        <v>28</v>
      </c>
      <c r="C1327" s="40" t="s">
        <v>22</v>
      </c>
      <c r="D1327" s="12">
        <v>12.5</v>
      </c>
      <c r="E1327" s="13">
        <v>1.1080645857042331</v>
      </c>
      <c r="F1327" s="1">
        <f t="shared" si="23"/>
        <v>13.850807321302913</v>
      </c>
      <c r="G1327" s="38"/>
    </row>
    <row r="1328" spans="1:8">
      <c r="A1328" s="41"/>
      <c r="B1328" s="42" t="s">
        <v>532</v>
      </c>
      <c r="C1328" s="42"/>
      <c r="D1328" s="42"/>
      <c r="E1328" s="42"/>
      <c r="F1328" s="23">
        <f>SUM(F1317:F1327)</f>
        <v>946.35420738672633</v>
      </c>
      <c r="G1328" s="38"/>
    </row>
  </sheetData>
  <mergeCells count="174">
    <mergeCell ref="A39:C39"/>
    <mergeCell ref="A50:C50"/>
    <mergeCell ref="A51:C51"/>
    <mergeCell ref="A608:C608"/>
    <mergeCell ref="A390:C390"/>
    <mergeCell ref="A2:G2"/>
    <mergeCell ref="B4:F4"/>
    <mergeCell ref="A9:C9"/>
    <mergeCell ref="A10:C10"/>
    <mergeCell ref="A11:C11"/>
    <mergeCell ref="A23:C23"/>
    <mergeCell ref="A28:C28"/>
    <mergeCell ref="A29:C29"/>
    <mergeCell ref="A38:C38"/>
    <mergeCell ref="A959:C959"/>
    <mergeCell ref="A935:C935"/>
    <mergeCell ref="A960:C960"/>
    <mergeCell ref="A961:C961"/>
    <mergeCell ref="A980:C980"/>
    <mergeCell ref="A1008:C1008"/>
    <mergeCell ref="A1009:C1009"/>
    <mergeCell ref="A867:C867"/>
    <mergeCell ref="A866:C866"/>
    <mergeCell ref="A881:C881"/>
    <mergeCell ref="A241:C241"/>
    <mergeCell ref="A133:C133"/>
    <mergeCell ref="A139:C139"/>
    <mergeCell ref="A140:C140"/>
    <mergeCell ref="A152:C152"/>
    <mergeCell ref="A158:C158"/>
    <mergeCell ref="A159:C159"/>
    <mergeCell ref="A168:C168"/>
    <mergeCell ref="A169:C169"/>
    <mergeCell ref="A462:C462"/>
    <mergeCell ref="A443:C443"/>
    <mergeCell ref="A449:C449"/>
    <mergeCell ref="A450:C450"/>
    <mergeCell ref="A461:C461"/>
    <mergeCell ref="A302:C302"/>
    <mergeCell ref="A303:C303"/>
    <mergeCell ref="A315:C315"/>
    <mergeCell ref="A321:C321"/>
    <mergeCell ref="A322:C322"/>
    <mergeCell ref="A334:C334"/>
    <mergeCell ref="A391:C391"/>
    <mergeCell ref="A354:C354"/>
    <mergeCell ref="A366:C366"/>
    <mergeCell ref="A372:C372"/>
    <mergeCell ref="A373:C373"/>
    <mergeCell ref="A402:C402"/>
    <mergeCell ref="A531:C531"/>
    <mergeCell ref="A475:C475"/>
    <mergeCell ref="A476:C476"/>
    <mergeCell ref="A488:C488"/>
    <mergeCell ref="A494:C494"/>
    <mergeCell ref="A495:C495"/>
    <mergeCell ref="A504:C504"/>
    <mergeCell ref="A505:C505"/>
    <mergeCell ref="A516:C516"/>
    <mergeCell ref="A517:C517"/>
    <mergeCell ref="A530:C530"/>
    <mergeCell ref="A780:C780"/>
    <mergeCell ref="A769:C769"/>
    <mergeCell ref="A781:C781"/>
    <mergeCell ref="A543:C543"/>
    <mergeCell ref="A549:C549"/>
    <mergeCell ref="A550:C550"/>
    <mergeCell ref="A562:C562"/>
    <mergeCell ref="A567:C567"/>
    <mergeCell ref="A568:C568"/>
    <mergeCell ref="A577:C577"/>
    <mergeCell ref="A578:C578"/>
    <mergeCell ref="A589:C589"/>
    <mergeCell ref="A590:C590"/>
    <mergeCell ref="A602:C602"/>
    <mergeCell ref="A607:C607"/>
    <mergeCell ref="A618:C618"/>
    <mergeCell ref="A619:C619"/>
    <mergeCell ref="A631:C631"/>
    <mergeCell ref="A668:C668"/>
    <mergeCell ref="A697:C697"/>
    <mergeCell ref="A698:C698"/>
    <mergeCell ref="A710:C710"/>
    <mergeCell ref="A711:C711"/>
    <mergeCell ref="A63:C63"/>
    <mergeCell ref="A69:C69"/>
    <mergeCell ref="A70:C70"/>
    <mergeCell ref="A82:C82"/>
    <mergeCell ref="A101:C101"/>
    <mergeCell ref="A102:C102"/>
    <mergeCell ref="A114:C114"/>
    <mergeCell ref="A120:C120"/>
    <mergeCell ref="A121:C121"/>
    <mergeCell ref="A87:C87"/>
    <mergeCell ref="A88:C88"/>
    <mergeCell ref="A100:C100"/>
    <mergeCell ref="A183:C183"/>
    <mergeCell ref="A184:C184"/>
    <mergeCell ref="A195:C195"/>
    <mergeCell ref="A196:C196"/>
    <mergeCell ref="A209:C209"/>
    <mergeCell ref="A210:C210"/>
    <mergeCell ref="A222:C222"/>
    <mergeCell ref="A228:C228"/>
    <mergeCell ref="A229:C229"/>
    <mergeCell ref="A247:C247"/>
    <mergeCell ref="A248:C248"/>
    <mergeCell ref="A260:C260"/>
    <mergeCell ref="A266:C266"/>
    <mergeCell ref="A267:C267"/>
    <mergeCell ref="A279:C279"/>
    <mergeCell ref="A284:C284"/>
    <mergeCell ref="A285:C285"/>
    <mergeCell ref="A297:C297"/>
    <mergeCell ref="A340:C340"/>
    <mergeCell ref="A341:C341"/>
    <mergeCell ref="A353:C353"/>
    <mergeCell ref="A385:C385"/>
    <mergeCell ref="A401:C401"/>
    <mergeCell ref="A414:C414"/>
    <mergeCell ref="A419:C419"/>
    <mergeCell ref="A430:C430"/>
    <mergeCell ref="A431:C431"/>
    <mergeCell ref="A420:C420"/>
    <mergeCell ref="A637:C637"/>
    <mergeCell ref="A638:C638"/>
    <mergeCell ref="A650:C650"/>
    <mergeCell ref="A651:C651"/>
    <mergeCell ref="A663:C663"/>
    <mergeCell ref="A669:C669"/>
    <mergeCell ref="A678:C678"/>
    <mergeCell ref="A679:C679"/>
    <mergeCell ref="A691:C691"/>
    <mergeCell ref="A723:C723"/>
    <mergeCell ref="A729:C729"/>
    <mergeCell ref="A730:C730"/>
    <mergeCell ref="A742:C742"/>
    <mergeCell ref="A748:C748"/>
    <mergeCell ref="A749:C749"/>
    <mergeCell ref="A758:C758"/>
    <mergeCell ref="A759:C759"/>
    <mergeCell ref="A768:C768"/>
    <mergeCell ref="A794:C794"/>
    <mergeCell ref="A795:C795"/>
    <mergeCell ref="A806:C806"/>
    <mergeCell ref="A820:C820"/>
    <mergeCell ref="A840:C840"/>
    <mergeCell ref="A841:C841"/>
    <mergeCell ref="A853:C853"/>
    <mergeCell ref="A865:C865"/>
    <mergeCell ref="A901:C901"/>
    <mergeCell ref="A1303:C1303"/>
    <mergeCell ref="A1316:C1316"/>
    <mergeCell ref="A1013:C1013"/>
    <mergeCell ref="A1029:C1029"/>
    <mergeCell ref="A1036:C1036"/>
    <mergeCell ref="A1057:C1057"/>
    <mergeCell ref="A1082:C1082"/>
    <mergeCell ref="A1083:C1083"/>
    <mergeCell ref="A1094:C1094"/>
    <mergeCell ref="A1122:C1122"/>
    <mergeCell ref="A1142:C1142"/>
    <mergeCell ref="B1255:G1255"/>
    <mergeCell ref="B1259:F1259"/>
    <mergeCell ref="B1261:F1261"/>
    <mergeCell ref="A1264:C1264"/>
    <mergeCell ref="A1277:C1277"/>
    <mergeCell ref="A1290:C1290"/>
    <mergeCell ref="A1206:C1206"/>
    <mergeCell ref="A1226:C1226"/>
    <mergeCell ref="A1166:C1166"/>
    <mergeCell ref="A1167:C1167"/>
    <mergeCell ref="A1178:C1178"/>
    <mergeCell ref="A1081:C1081"/>
  </mergeCells>
  <printOptions horizontalCentered="1"/>
  <pageMargins left="0.74803149606299202" right="0.196850393700787" top="0.511811023622047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Բաժին 1-5</vt:lpstr>
      <vt:lpstr>'Բաժին 1-5'!Print_Area</vt:lpstr>
      <vt:lpstr>'Բաժին 1-5'!Print_Titles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Aris</cp:lastModifiedBy>
  <cp:lastPrinted>2024-08-19T06:48:22Z</cp:lastPrinted>
  <dcterms:created xsi:type="dcterms:W3CDTF">2015-06-05T18:17:20Z</dcterms:created>
  <dcterms:modified xsi:type="dcterms:W3CDTF">2025-01-20T08:26:54Z</dcterms:modified>
</cp:coreProperties>
</file>